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1 квартал 2020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'!$A$7:$BF$52</definedName>
    <definedName name="_xlnm.Print_Titles" localSheetId="0">'Общий свод '!$A:$B,'Общий свод '!$3:$7</definedName>
    <definedName name="_xlnm.Print_Area" localSheetId="0">'Общий свод '!$A$1:$AR$52</definedName>
  </definedNames>
  <calcPr calcId="152511" fullPrecision="0"/>
</workbook>
</file>

<file path=xl/calcChain.xml><?xml version="1.0" encoding="utf-8"?>
<calcChain xmlns="http://schemas.openxmlformats.org/spreadsheetml/2006/main">
  <c r="AA44" i="7" l="1"/>
  <c r="AB46" i="7"/>
  <c r="AC46" i="7"/>
  <c r="AA46" i="7"/>
  <c r="C46" i="7"/>
  <c r="AL22" i="7" l="1"/>
  <c r="AL14" i="7"/>
  <c r="AI30" i="7"/>
  <c r="AI26" i="7"/>
  <c r="AH26" i="7"/>
  <c r="AG26" i="7"/>
  <c r="AG9" i="7"/>
  <c r="AI46" i="7"/>
  <c r="AH46" i="7"/>
  <c r="AG46" i="7"/>
  <c r="AI51" i="7"/>
  <c r="AI47" i="7"/>
  <c r="AI14" i="7"/>
  <c r="AF13" i="7"/>
  <c r="AF11" i="7"/>
  <c r="AC51" i="7"/>
  <c r="AB44" i="7"/>
  <c r="AC14" i="7"/>
  <c r="Z20" i="7"/>
  <c r="Z14" i="7"/>
  <c r="W51" i="7"/>
  <c r="S9" i="7"/>
  <c r="R9" i="7"/>
  <c r="R35" i="7"/>
  <c r="S46" i="7"/>
  <c r="T51" i="7"/>
  <c r="T35" i="7"/>
  <c r="T36" i="7"/>
  <c r="T34" i="7"/>
  <c r="S35" i="7"/>
  <c r="D35" i="7" s="1"/>
  <c r="C35" i="7"/>
  <c r="D36" i="7"/>
  <c r="C36" i="7"/>
  <c r="T14" i="7"/>
  <c r="Q29" i="7"/>
  <c r="Q23" i="7"/>
  <c r="N52" i="7"/>
  <c r="N47" i="7"/>
  <c r="N50" i="7"/>
  <c r="M46" i="7"/>
  <c r="L46" i="7"/>
  <c r="N28" i="7"/>
  <c r="N14" i="7"/>
  <c r="G46" i="7"/>
  <c r="G44" i="7" s="1"/>
  <c r="F44" i="7"/>
  <c r="F46" i="7"/>
  <c r="H49" i="7"/>
  <c r="D49" i="7"/>
  <c r="C49" i="7"/>
  <c r="C47" i="7"/>
  <c r="H47" i="7"/>
  <c r="D47" i="7"/>
  <c r="D48" i="7"/>
  <c r="F15" i="7"/>
  <c r="G15" i="7"/>
  <c r="H19" i="7"/>
  <c r="D19" i="7"/>
  <c r="C19" i="7"/>
  <c r="E35" i="7" l="1"/>
  <c r="E36" i="7"/>
  <c r="E49" i="7"/>
  <c r="E47" i="7"/>
  <c r="H46" i="7"/>
  <c r="E19" i="7"/>
  <c r="H15" i="7"/>
  <c r="C48" i="7" l="1"/>
  <c r="C50" i="7"/>
  <c r="D50" i="7"/>
  <c r="C51" i="7"/>
  <c r="D51" i="7"/>
  <c r="C52" i="7"/>
  <c r="D52" i="7"/>
  <c r="D45" i="7"/>
  <c r="C45" i="7"/>
  <c r="D27" i="7"/>
  <c r="D28" i="7"/>
  <c r="D29" i="7"/>
  <c r="D30" i="7"/>
  <c r="C28" i="7"/>
  <c r="C29" i="7"/>
  <c r="C30" i="7"/>
  <c r="C27" i="7"/>
  <c r="C23" i="7"/>
  <c r="D23" i="7"/>
  <c r="AQ44" i="7"/>
  <c r="AP44" i="7"/>
  <c r="AN44" i="7"/>
  <c r="AM44" i="7"/>
  <c r="AK44" i="7"/>
  <c r="AJ44" i="7"/>
  <c r="AH44" i="7"/>
  <c r="AE44" i="7"/>
  <c r="AD44" i="7"/>
  <c r="Y44" i="7"/>
  <c r="X44" i="7"/>
  <c r="V44" i="7"/>
  <c r="S44" i="7"/>
  <c r="S8" i="7" s="1"/>
  <c r="J44" i="7"/>
  <c r="I44" i="7"/>
  <c r="AC44" i="7" l="1"/>
  <c r="E30" i="7"/>
  <c r="C26" i="7"/>
  <c r="E29" i="7"/>
  <c r="E23" i="7"/>
  <c r="AL44" i="7"/>
  <c r="C43" i="7"/>
  <c r="D43" i="7"/>
  <c r="C33" i="7"/>
  <c r="D33" i="7"/>
  <c r="C34" i="7"/>
  <c r="D34" i="7"/>
  <c r="AN26" i="7"/>
  <c r="AM26" i="7"/>
  <c r="AK26" i="7"/>
  <c r="AJ26" i="7"/>
  <c r="AB26" i="7"/>
  <c r="AA26" i="7"/>
  <c r="Y26" i="7"/>
  <c r="X26" i="7"/>
  <c r="V26" i="7"/>
  <c r="U26" i="7"/>
  <c r="J26" i="7"/>
  <c r="I26" i="7"/>
  <c r="AK31" i="7"/>
  <c r="AJ31" i="7"/>
  <c r="AJ15" i="7"/>
  <c r="AK10" i="7"/>
  <c r="AJ10" i="7"/>
  <c r="AH31" i="7"/>
  <c r="AG31" i="7"/>
  <c r="AH10" i="7"/>
  <c r="AG10" i="7"/>
  <c r="AH15" i="7"/>
  <c r="AG15" i="7"/>
  <c r="AG44" i="7"/>
  <c r="AI44" i="7" s="1"/>
  <c r="AI33" i="7"/>
  <c r="U46" i="7"/>
  <c r="U44" i="7" s="1"/>
  <c r="W44" i="7" s="1"/>
  <c r="R46" i="7"/>
  <c r="R44" i="7" s="1"/>
  <c r="T44" i="7" s="1"/>
  <c r="R37" i="7"/>
  <c r="S26" i="7"/>
  <c r="R26" i="7"/>
  <c r="T28" i="7"/>
  <c r="S15" i="7"/>
  <c r="R15" i="7"/>
  <c r="T23" i="7"/>
  <c r="T12" i="7"/>
  <c r="Q51" i="7"/>
  <c r="Q42" i="7"/>
  <c r="P37" i="7"/>
  <c r="O37" i="7"/>
  <c r="P26" i="7"/>
  <c r="O26" i="7"/>
  <c r="Q28" i="7"/>
  <c r="O15" i="7"/>
  <c r="Q14" i="7"/>
  <c r="M26" i="7"/>
  <c r="L26" i="7"/>
  <c r="M15" i="7"/>
  <c r="L15" i="7"/>
  <c r="M10" i="7"/>
  <c r="L10" i="7"/>
  <c r="N51" i="7"/>
  <c r="P46" i="7"/>
  <c r="P44" i="7" s="1"/>
  <c r="O46" i="7"/>
  <c r="M44" i="7"/>
  <c r="L44" i="7"/>
  <c r="N34" i="7"/>
  <c r="N31" i="7" s="1"/>
  <c r="I10" i="7"/>
  <c r="Y10" i="7"/>
  <c r="X10" i="7"/>
  <c r="AB10" i="7"/>
  <c r="AA10" i="7"/>
  <c r="S10" i="7"/>
  <c r="R10" i="7"/>
  <c r="P10" i="7"/>
  <c r="O10" i="7"/>
  <c r="J10" i="7"/>
  <c r="G37" i="7"/>
  <c r="F37" i="7"/>
  <c r="G31" i="7"/>
  <c r="F31" i="7"/>
  <c r="G10" i="7"/>
  <c r="F10" i="7"/>
  <c r="G26" i="7"/>
  <c r="F26" i="7"/>
  <c r="H48" i="7"/>
  <c r="H50" i="7"/>
  <c r="H51" i="7"/>
  <c r="H52" i="7"/>
  <c r="H42" i="7"/>
  <c r="C42" i="7"/>
  <c r="D42" i="7"/>
  <c r="H40" i="7"/>
  <c r="C40" i="7"/>
  <c r="D40" i="7"/>
  <c r="H34" i="7"/>
  <c r="AE31" i="7"/>
  <c r="I31" i="7"/>
  <c r="J31" i="7"/>
  <c r="K31" i="7"/>
  <c r="L31" i="7"/>
  <c r="M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H33" i="7"/>
  <c r="H30" i="7"/>
  <c r="H22" i="7"/>
  <c r="C22" i="7"/>
  <c r="D22" i="7"/>
  <c r="H14" i="7"/>
  <c r="C14" i="7"/>
  <c r="D14" i="7"/>
  <c r="O44" i="7" l="1"/>
  <c r="Q44" i="7" s="1"/>
  <c r="C44" i="7"/>
  <c r="N44" i="7"/>
  <c r="D46" i="7"/>
  <c r="D44" i="7" s="1"/>
  <c r="E33" i="7"/>
  <c r="E34" i="7"/>
  <c r="E48" i="7"/>
  <c r="E40" i="7"/>
  <c r="E22" i="7"/>
  <c r="E14" i="7"/>
  <c r="E28" i="7"/>
  <c r="H31" i="7"/>
  <c r="E52" i="7"/>
  <c r="E51" i="7"/>
  <c r="E50" i="7"/>
  <c r="E42" i="7"/>
  <c r="AL20" i="7"/>
  <c r="H27" i="7"/>
  <c r="W46" i="7"/>
  <c r="T13" i="7"/>
  <c r="T11" i="7"/>
  <c r="N38" i="7"/>
  <c r="AL45" i="7" l="1"/>
  <c r="AN37" i="7" l="1"/>
  <c r="AM37" i="7"/>
  <c r="AK37" i="7"/>
  <c r="AJ37" i="7"/>
  <c r="AH37" i="7"/>
  <c r="AG37" i="7"/>
  <c r="AE37" i="7"/>
  <c r="AD37" i="7"/>
  <c r="AB37" i="7"/>
  <c r="AA37" i="7"/>
  <c r="Y37" i="7"/>
  <c r="X37" i="7"/>
  <c r="V37" i="7"/>
  <c r="U37" i="7"/>
  <c r="S37" i="7"/>
  <c r="M37" i="7"/>
  <c r="M9" i="7" s="1"/>
  <c r="M8" i="7" s="1"/>
  <c r="L37" i="7"/>
  <c r="L9" i="7" s="1"/>
  <c r="L8" i="7" s="1"/>
  <c r="J37" i="7"/>
  <c r="I37" i="7"/>
  <c r="Q41" i="7" l="1"/>
  <c r="Q38" i="7"/>
  <c r="I24" i="7"/>
  <c r="J24" i="7"/>
  <c r="D41" i="7"/>
  <c r="C41" i="7"/>
  <c r="D39" i="7"/>
  <c r="C39" i="7"/>
  <c r="D38" i="7"/>
  <c r="C38" i="7"/>
  <c r="H38" i="7"/>
  <c r="H41" i="7"/>
  <c r="AI41" i="7"/>
  <c r="C37" i="7" l="1"/>
  <c r="D37" i="7"/>
  <c r="E41" i="7"/>
  <c r="AI37" i="7"/>
  <c r="E38" i="7"/>
  <c r="C11" i="7"/>
  <c r="C16" i="7"/>
  <c r="C17" i="7"/>
  <c r="C18" i="7"/>
  <c r="C20" i="7"/>
  <c r="C21" i="7"/>
  <c r="AR25" i="7"/>
  <c r="D32" i="7"/>
  <c r="C32" i="7"/>
  <c r="C13" i="7"/>
  <c r="C12" i="7"/>
  <c r="U10" i="7"/>
  <c r="V10" i="7"/>
  <c r="AD10" i="7"/>
  <c r="AE10" i="7"/>
  <c r="AM10" i="7"/>
  <c r="AN10" i="7"/>
  <c r="AP10" i="7"/>
  <c r="AQ10" i="7"/>
  <c r="D11" i="7"/>
  <c r="H11" i="7"/>
  <c r="K11" i="7"/>
  <c r="N11" i="7"/>
  <c r="Q11" i="7"/>
  <c r="Z11" i="7"/>
  <c r="AC11" i="7"/>
  <c r="AI11" i="7"/>
  <c r="AL11" i="7"/>
  <c r="D12" i="7"/>
  <c r="H12" i="7"/>
  <c r="N12" i="7"/>
  <c r="Q12" i="7"/>
  <c r="Z12" i="7"/>
  <c r="AC12" i="7"/>
  <c r="AI12" i="7"/>
  <c r="AL12" i="7"/>
  <c r="D13" i="7"/>
  <c r="H13" i="7"/>
  <c r="K13" i="7"/>
  <c r="N13" i="7"/>
  <c r="Q13" i="7"/>
  <c r="Z13" i="7"/>
  <c r="AC13" i="7"/>
  <c r="AI13" i="7"/>
  <c r="AL13" i="7"/>
  <c r="I15" i="7"/>
  <c r="J15" i="7"/>
  <c r="P15" i="7"/>
  <c r="U15" i="7"/>
  <c r="V15" i="7"/>
  <c r="X15" i="7"/>
  <c r="Y15" i="7"/>
  <c r="AA15" i="7"/>
  <c r="AB15" i="7"/>
  <c r="AD15" i="7"/>
  <c r="AE15" i="7"/>
  <c r="AK15" i="7"/>
  <c r="AM15" i="7"/>
  <c r="AN15" i="7"/>
  <c r="D16" i="7"/>
  <c r="H16" i="7"/>
  <c r="N16" i="7"/>
  <c r="Q16" i="7"/>
  <c r="AI16" i="7"/>
  <c r="D17" i="7"/>
  <c r="H17" i="7"/>
  <c r="D18" i="7"/>
  <c r="H18" i="7"/>
  <c r="N18" i="7"/>
  <c r="Q18" i="7"/>
  <c r="T18" i="7"/>
  <c r="AI18" i="7"/>
  <c r="D20" i="7"/>
  <c r="H20" i="7"/>
  <c r="N20" i="7"/>
  <c r="Q20" i="7"/>
  <c r="T20" i="7"/>
  <c r="AI20" i="7"/>
  <c r="D21" i="7"/>
  <c r="H21" i="7"/>
  <c r="N21" i="7"/>
  <c r="Q21" i="7"/>
  <c r="T21" i="7"/>
  <c r="W21" i="7"/>
  <c r="Z21" i="7"/>
  <c r="AC21" i="7"/>
  <c r="AF21" i="7"/>
  <c r="AI21" i="7"/>
  <c r="AL21" i="7"/>
  <c r="F24" i="7"/>
  <c r="F9" i="7" s="1"/>
  <c r="G24" i="7"/>
  <c r="O24" i="7"/>
  <c r="O9" i="7" s="1"/>
  <c r="P24" i="7"/>
  <c r="R24" i="7"/>
  <c r="S24" i="7"/>
  <c r="U24" i="7"/>
  <c r="V24" i="7"/>
  <c r="X24" i="7"/>
  <c r="Y24" i="7"/>
  <c r="AA24" i="7"/>
  <c r="AB24" i="7"/>
  <c r="AG24" i="7"/>
  <c r="AH24" i="7"/>
  <c r="AM24" i="7"/>
  <c r="AN24" i="7"/>
  <c r="AP24" i="7"/>
  <c r="AQ24" i="7"/>
  <c r="C25" i="7"/>
  <c r="D25" i="7"/>
  <c r="Q27" i="7"/>
  <c r="T27" i="7"/>
  <c r="Z27" i="7"/>
  <c r="AC27" i="7"/>
  <c r="AL27" i="7"/>
  <c r="AO27" i="7"/>
  <c r="AM31" i="7"/>
  <c r="AN31" i="7"/>
  <c r="AP31" i="7"/>
  <c r="AQ31" i="7"/>
  <c r="AI32" i="7"/>
  <c r="H37" i="7"/>
  <c r="Q37" i="7"/>
  <c r="H45" i="7"/>
  <c r="N45" i="7"/>
  <c r="Q45" i="7"/>
  <c r="T45" i="7"/>
  <c r="AI45" i="7"/>
  <c r="N46" i="7"/>
  <c r="Q46" i="7"/>
  <c r="T46" i="7"/>
  <c r="C15" i="7" l="1"/>
  <c r="D26" i="7"/>
  <c r="D24" i="7"/>
  <c r="C31" i="7"/>
  <c r="C24" i="7"/>
  <c r="D31" i="7"/>
  <c r="J9" i="7"/>
  <c r="J8" i="7" s="1"/>
  <c r="AA9" i="7"/>
  <c r="AA8" i="7" s="1"/>
  <c r="X9" i="7"/>
  <c r="X8" i="7" s="1"/>
  <c r="P9" i="7"/>
  <c r="P8" i="7" s="1"/>
  <c r="AB9" i="7"/>
  <c r="AB8" i="7" s="1"/>
  <c r="Y9" i="7"/>
  <c r="Y8" i="7" s="1"/>
  <c r="I9" i="7"/>
  <c r="I8" i="7" s="1"/>
  <c r="R8" i="7"/>
  <c r="O8" i="7"/>
  <c r="H26" i="7"/>
  <c r="AI15" i="7"/>
  <c r="AH9" i="7"/>
  <c r="AH8" i="7" s="1"/>
  <c r="T10" i="7"/>
  <c r="AC26" i="7"/>
  <c r="W15" i="7"/>
  <c r="AO26" i="7"/>
  <c r="AC15" i="7"/>
  <c r="Q26" i="7"/>
  <c r="E32" i="7"/>
  <c r="H44" i="7"/>
  <c r="AL15" i="7"/>
  <c r="AE9" i="7"/>
  <c r="AE8" i="7" s="1"/>
  <c r="AQ9" i="7"/>
  <c r="AQ8" i="7" s="1"/>
  <c r="AC10" i="7"/>
  <c r="Z15" i="7"/>
  <c r="T15" i="7"/>
  <c r="N15" i="7"/>
  <c r="F8" i="7"/>
  <c r="AI31" i="7"/>
  <c r="AK9" i="7"/>
  <c r="AK8" i="7" s="1"/>
  <c r="AF15" i="7"/>
  <c r="AI10" i="7"/>
  <c r="Q10" i="7"/>
  <c r="AL26" i="7"/>
  <c r="E37" i="7"/>
  <c r="AJ9" i="7"/>
  <c r="E16" i="7"/>
  <c r="AN9" i="7"/>
  <c r="V9" i="7"/>
  <c r="V8" i="7" s="1"/>
  <c r="AR24" i="7"/>
  <c r="AP9" i="7"/>
  <c r="Z10" i="7"/>
  <c r="Z26" i="7"/>
  <c r="AD9" i="7"/>
  <c r="AD8" i="7" s="1"/>
  <c r="E12" i="7"/>
  <c r="AL10" i="7"/>
  <c r="AM9" i="7"/>
  <c r="AM8" i="7" s="1"/>
  <c r="AG8" i="7"/>
  <c r="E45" i="7"/>
  <c r="T26" i="7"/>
  <c r="U9" i="7"/>
  <c r="U8" i="7" s="1"/>
  <c r="E20" i="7"/>
  <c r="Q15" i="7"/>
  <c r="E27" i="7"/>
  <c r="N26" i="7"/>
  <c r="D10" i="7"/>
  <c r="N10" i="7"/>
  <c r="E25" i="7"/>
  <c r="E17" i="7"/>
  <c r="D15" i="7"/>
  <c r="K10" i="7"/>
  <c r="E13" i="7"/>
  <c r="E46" i="7"/>
  <c r="E18" i="7"/>
  <c r="E21" i="7"/>
  <c r="G9" i="7"/>
  <c r="H10" i="7"/>
  <c r="E11" i="7"/>
  <c r="C10" i="7"/>
  <c r="E24" i="7" l="1"/>
  <c r="AR9" i="7"/>
  <c r="AR8" i="7" s="1"/>
  <c r="AF9" i="7"/>
  <c r="AL9" i="7"/>
  <c r="T8" i="7"/>
  <c r="Q9" i="7"/>
  <c r="N9" i="7"/>
  <c r="E31" i="7"/>
  <c r="AJ8" i="7"/>
  <c r="AL8" i="7" s="1"/>
  <c r="AF8" i="7"/>
  <c r="K9" i="7"/>
  <c r="K8" i="7"/>
  <c r="AO9" i="7"/>
  <c r="Q8" i="7"/>
  <c r="AN8" i="7"/>
  <c r="AO8" i="7" s="1"/>
  <c r="AC9" i="7"/>
  <c r="AP8" i="7"/>
  <c r="Z8" i="7"/>
  <c r="E10" i="7"/>
  <c r="E26" i="7"/>
  <c r="D9" i="7"/>
  <c r="AI9" i="7"/>
  <c r="AI8" i="7"/>
  <c r="AC8" i="7"/>
  <c r="E44" i="7"/>
  <c r="W9" i="7"/>
  <c r="W8" i="7"/>
  <c r="T9" i="7"/>
  <c r="E15" i="7"/>
  <c r="N8" i="7"/>
  <c r="G8" i="7"/>
  <c r="H9" i="7"/>
  <c r="C9" i="7"/>
  <c r="Z9" i="7"/>
  <c r="C8" i="7" l="1"/>
  <c r="D8" i="7"/>
  <c r="E9" i="7"/>
  <c r="H8" i="7"/>
  <c r="E8" i="7" l="1"/>
</calcChain>
</file>

<file path=xl/sharedStrings.xml><?xml version="1.0" encoding="utf-8"?>
<sst xmlns="http://schemas.openxmlformats.org/spreadsheetml/2006/main" count="108" uniqueCount="69">
  <si>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</si>
  <si>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</si>
  <si>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</si>
  <si>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</si>
  <si>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</si>
  <si>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</si>
  <si>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</si>
  <si>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</si>
  <si>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</si>
  <si>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</si>
  <si>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</si>
  <si>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</si>
  <si>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</si>
  <si>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</si>
  <si>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</si>
  <si>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</si>
  <si>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</si>
  <si>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</si>
  <si>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</si>
  <si>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</si>
  <si>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</si>
  <si>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</si>
  <si>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</si>
  <si>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</si>
  <si>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</si>
  <si>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</si>
  <si>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</si>
  <si>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</si>
  <si>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</si>
  <si>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</si>
  <si>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</si>
  <si>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</si>
  <si>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</si>
  <si>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</si>
  <si>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</si>
  <si>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</si>
  <si>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</si>
  <si>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</si>
  <si>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</si>
  <si>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</si>
  <si>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</si>
  <si>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</si>
  <si>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</si>
  <si>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</si>
  <si>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</si>
  <si>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</si>
  <si>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</si>
  <si>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</si>
  <si>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</si>
  <si>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</si>
  <si>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</si>
  <si>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</si>
  <si>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</si>
  <si>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</si>
  <si>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</si>
  <si>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</si>
  <si>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</si>
  <si>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Безвозмездные перечисления государственным (муниципальным) бюджетным и автономным учреждениям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</si>
  <si>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</si>
  <si>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</si>
  <si>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</si>
  <si>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</si>
  <si>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за 1 квартал  2020 года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</si>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</sst>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1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0" fillId="0" borderId="0"/>
  </cellStyleXfs>
  <cellXfs count="57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/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4">
    <cellStyle name="Обычный" xfId="0" builtinId="0"/>
    <cellStyle name="Обычный 2" xfId="3"/>
    <cellStyle name="Обычный 3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2"/>
  <sheetViews>
    <sheetView tabSelected="1" view="pageBreakPreview" zoomScaleNormal="100" zoomScaleSheetLayoutView="100" workbookViewId="0">
      <pane xSplit="2" ySplit="7" topLeftCell="V8" activePane="bottomRight" state="frozen"/>
      <selection pane="topRight" activeCell="C1" sqref="C1"/>
      <selection pane="bottomLeft" activeCell="A8" sqref="A8"/>
      <selection pane="bottomRight" activeCell="W14" sqref="W14"/>
    </sheetView>
  </sheetViews>
  <sheetFormatPr defaultColWidth="9.140625" defaultRowHeight="12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1.85546875" style="8" bestFit="1" customWidth="1"/>
    <col min="6" max="6" width="17" style="6" customWidth="1"/>
    <col min="7" max="7" width="16.28515625" style="6" customWidth="1"/>
    <col min="8" max="8" width="11.28515625" style="8" customWidth="1"/>
    <col min="9" max="9" width="14.4257812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6.85546875" style="6" bestFit="1" customWidth="1"/>
    <col min="16" max="16" width="16.28515625" style="6" customWidth="1"/>
    <col min="17" max="17" width="7.7109375" style="8" customWidth="1"/>
    <col min="18" max="18" width="19.85546875" style="6" customWidth="1"/>
    <col min="19" max="19" width="15.85546875" style="6" customWidth="1"/>
    <col min="20" max="20" width="7.42578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18.28515625" style="6" customWidth="1"/>
    <col min="25" max="25" width="19" style="6" customWidth="1"/>
    <col min="26" max="26" width="6.855468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6.140625" style="8" customWidth="1"/>
    <col min="33" max="33" width="17.7109375" style="6" customWidth="1"/>
    <col min="34" max="34" width="17.42578125" style="6" customWidth="1"/>
    <col min="35" max="35" width="11.71093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7109375" style="6" bestFit="1" customWidth="1"/>
    <col min="40" max="40" width="14.85546875" style="6" customWidth="1"/>
    <col min="41" max="41" width="7.85546875" style="8" customWidth="1"/>
    <col min="42" max="42" width="14.42578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68</v>
      </c>
    </row>
    <row r="2" spans="1:44" x14ac:dyDescent="0.2">
      <c r="W2" s="33" t="s">
        <v>34</v>
      </c>
    </row>
    <row r="3" spans="1:44" ht="15.75" x14ac:dyDescent="0.2">
      <c r="A3" s="32"/>
      <c r="B3" s="32"/>
      <c r="C3" s="52" t="s">
        <v>27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6"/>
      <c r="C4" s="55" t="s">
        <v>62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28"/>
      <c r="G5" s="29"/>
      <c r="H5" s="7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56" t="s">
        <v>16</v>
      </c>
      <c r="W5" s="56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29"/>
      <c r="AR5" s="7"/>
    </row>
    <row r="6" spans="1:44" s="5" customFormat="1" ht="42" customHeight="1" x14ac:dyDescent="0.2">
      <c r="A6" s="53" t="s">
        <v>28</v>
      </c>
      <c r="B6" s="53" t="s">
        <v>17</v>
      </c>
      <c r="C6" s="53" t="s">
        <v>0</v>
      </c>
      <c r="D6" s="53"/>
      <c r="E6" s="53"/>
      <c r="F6" s="54" t="s">
        <v>9</v>
      </c>
      <c r="G6" s="54"/>
      <c r="H6" s="54"/>
      <c r="I6" s="54" t="s">
        <v>14</v>
      </c>
      <c r="J6" s="54"/>
      <c r="K6" s="54"/>
      <c r="L6" s="54" t="s">
        <v>10</v>
      </c>
      <c r="M6" s="54"/>
      <c r="N6" s="54"/>
      <c r="O6" s="54" t="s">
        <v>11</v>
      </c>
      <c r="P6" s="54"/>
      <c r="Q6" s="54"/>
      <c r="R6" s="54" t="s">
        <v>15</v>
      </c>
      <c r="S6" s="54"/>
      <c r="T6" s="54"/>
      <c r="U6" s="54" t="s">
        <v>18</v>
      </c>
      <c r="V6" s="54"/>
      <c r="W6" s="54"/>
      <c r="X6" s="54" t="s">
        <v>12</v>
      </c>
      <c r="Y6" s="54"/>
      <c r="Z6" s="54"/>
      <c r="AA6" s="54" t="s">
        <v>24</v>
      </c>
      <c r="AB6" s="54"/>
      <c r="AC6" s="54"/>
      <c r="AD6" s="54" t="s">
        <v>35</v>
      </c>
      <c r="AE6" s="54"/>
      <c r="AF6" s="54"/>
      <c r="AG6" s="53" t="s">
        <v>13</v>
      </c>
      <c r="AH6" s="53"/>
      <c r="AI6" s="53"/>
      <c r="AJ6" s="53" t="s">
        <v>29</v>
      </c>
      <c r="AK6" s="53"/>
      <c r="AL6" s="53"/>
      <c r="AM6" s="53" t="s">
        <v>33</v>
      </c>
      <c r="AN6" s="53"/>
      <c r="AO6" s="53"/>
      <c r="AP6" s="53" t="s">
        <v>30</v>
      </c>
      <c r="AQ6" s="53"/>
      <c r="AR6" s="53"/>
    </row>
    <row r="7" spans="1:44" s="5" customFormat="1" ht="38.25" x14ac:dyDescent="0.2">
      <c r="A7" s="53"/>
      <c r="B7" s="53"/>
      <c r="C7" s="47" t="s">
        <v>32</v>
      </c>
      <c r="D7" s="48" t="s">
        <v>19</v>
      </c>
      <c r="E7" s="49" t="s">
        <v>25</v>
      </c>
      <c r="F7" s="47" t="s">
        <v>32</v>
      </c>
      <c r="G7" s="48" t="s">
        <v>19</v>
      </c>
      <c r="H7" s="49" t="s">
        <v>25</v>
      </c>
      <c r="I7" s="47" t="s">
        <v>32</v>
      </c>
      <c r="J7" s="48" t="s">
        <v>19</v>
      </c>
      <c r="K7" s="49" t="s">
        <v>25</v>
      </c>
      <c r="L7" s="47" t="s">
        <v>32</v>
      </c>
      <c r="M7" s="48" t="s">
        <v>19</v>
      </c>
      <c r="N7" s="49" t="s">
        <v>25</v>
      </c>
      <c r="O7" s="47" t="s">
        <v>32</v>
      </c>
      <c r="P7" s="48" t="s">
        <v>19</v>
      </c>
      <c r="Q7" s="49" t="s">
        <v>25</v>
      </c>
      <c r="R7" s="47" t="s">
        <v>32</v>
      </c>
      <c r="S7" s="48" t="s">
        <v>19</v>
      </c>
      <c r="T7" s="49" t="s">
        <v>25</v>
      </c>
      <c r="U7" s="47" t="s">
        <v>32</v>
      </c>
      <c r="V7" s="50" t="s">
        <v>19</v>
      </c>
      <c r="W7" s="51" t="s">
        <v>25</v>
      </c>
      <c r="X7" s="47" t="s">
        <v>32</v>
      </c>
      <c r="Y7" s="50" t="s">
        <v>19</v>
      </c>
      <c r="Z7" s="49" t="s">
        <v>25</v>
      </c>
      <c r="AA7" s="47" t="s">
        <v>32</v>
      </c>
      <c r="AB7" s="48" t="s">
        <v>19</v>
      </c>
      <c r="AC7" s="49" t="s">
        <v>25</v>
      </c>
      <c r="AD7" s="47" t="s">
        <v>32</v>
      </c>
      <c r="AE7" s="48" t="s">
        <v>19</v>
      </c>
      <c r="AF7" s="49" t="s">
        <v>25</v>
      </c>
      <c r="AG7" s="47" t="s">
        <v>32</v>
      </c>
      <c r="AH7" s="48" t="s">
        <v>19</v>
      </c>
      <c r="AI7" s="49" t="s">
        <v>25</v>
      </c>
      <c r="AJ7" s="47" t="s">
        <v>32</v>
      </c>
      <c r="AK7" s="48" t="s">
        <v>19</v>
      </c>
      <c r="AL7" s="49" t="s">
        <v>25</v>
      </c>
      <c r="AM7" s="47" t="s">
        <v>32</v>
      </c>
      <c r="AN7" s="48" t="s">
        <v>19</v>
      </c>
      <c r="AO7" s="49" t="s">
        <v>25</v>
      </c>
      <c r="AP7" s="47" t="s">
        <v>32</v>
      </c>
      <c r="AQ7" s="48" t="s">
        <v>19</v>
      </c>
      <c r="AR7" s="49" t="s">
        <v>25</v>
      </c>
    </row>
    <row r="8" spans="1:44" s="6" customFormat="1" ht="15.75" x14ac:dyDescent="0.25">
      <c r="A8" s="9"/>
      <c r="B8" s="9" t="s">
        <v>51</v>
      </c>
      <c r="C8" s="10">
        <f t="shared" ref="C8:D10" si="0">F8+I8+L8+O8+R8+U8+X8+AA8+AG8+AJ8+AM8+AP8+AD8</f>
        <v>4988616493.2600002</v>
      </c>
      <c r="D8" s="10">
        <f t="shared" si="0"/>
        <v>665013744.83000004</v>
      </c>
      <c r="E8" s="11">
        <f>D8/C8*100</f>
        <v>13.33</v>
      </c>
      <c r="F8" s="10">
        <f>F9+F44</f>
        <v>458915744.24000001</v>
      </c>
      <c r="G8" s="10">
        <f>G9+G44</f>
        <v>112233794.64</v>
      </c>
      <c r="H8" s="11">
        <f>G8/F8*100</f>
        <v>24.46</v>
      </c>
      <c r="I8" s="10">
        <f>I9+I44</f>
        <v>5260300</v>
      </c>
      <c r="J8" s="10">
        <f>J9+J44</f>
        <v>1437400</v>
      </c>
      <c r="K8" s="11">
        <f>J8/I8*100</f>
        <v>27.33</v>
      </c>
      <c r="L8" s="10">
        <f>L9+L44</f>
        <v>32225441.52</v>
      </c>
      <c r="M8" s="10">
        <f>M9+M44</f>
        <v>5765314.7599999998</v>
      </c>
      <c r="N8" s="11">
        <f>M8/L8*100</f>
        <v>17.89</v>
      </c>
      <c r="O8" s="10">
        <f>O9+O44</f>
        <v>275003214.88999999</v>
      </c>
      <c r="P8" s="10">
        <f>P9+P44</f>
        <v>58754650.75</v>
      </c>
      <c r="Q8" s="11">
        <f>P8/O8*100</f>
        <v>21.37</v>
      </c>
      <c r="R8" s="10">
        <f>R9+R44</f>
        <v>1044067676.41</v>
      </c>
      <c r="S8" s="10">
        <f>S9+S44</f>
        <v>27130317.93</v>
      </c>
      <c r="T8" s="11">
        <f>S8/R8*100</f>
        <v>2.6</v>
      </c>
      <c r="U8" s="10">
        <f>U9+U44</f>
        <v>1530600</v>
      </c>
      <c r="V8" s="10">
        <f>V9+V44</f>
        <v>129000</v>
      </c>
      <c r="W8" s="11">
        <f>V8/U8*100</f>
        <v>8.43</v>
      </c>
      <c r="X8" s="10">
        <f>X9+X44</f>
        <v>1961390942</v>
      </c>
      <c r="Y8" s="10">
        <f>Y9+Y44</f>
        <v>368249723.92000002</v>
      </c>
      <c r="Z8" s="11">
        <f>Y8/X8*100</f>
        <v>18.77</v>
      </c>
      <c r="AA8" s="10">
        <f>AA9+AA44</f>
        <v>170897700</v>
      </c>
      <c r="AB8" s="10">
        <f>AB9+AB44</f>
        <v>37489976.289999999</v>
      </c>
      <c r="AC8" s="11">
        <f>AB8/AA8*100</f>
        <v>21.94</v>
      </c>
      <c r="AD8" s="10">
        <f>AD9+AD44</f>
        <v>3223100</v>
      </c>
      <c r="AE8" s="10">
        <f>AE9+AE44</f>
        <v>0</v>
      </c>
      <c r="AF8" s="11">
        <f>AE8/AD8*100</f>
        <v>0</v>
      </c>
      <c r="AG8" s="10">
        <f>AG9+AG44</f>
        <v>435473881.5</v>
      </c>
      <c r="AH8" s="10">
        <f>AH9+AH44</f>
        <v>19325744.93</v>
      </c>
      <c r="AI8" s="11">
        <f>AH8/AG8*100</f>
        <v>4.4400000000000004</v>
      </c>
      <c r="AJ8" s="10">
        <f>AJ9+AJ44</f>
        <v>568643892.70000005</v>
      </c>
      <c r="AK8" s="10">
        <f>AK9+AK44</f>
        <v>28576341.32</v>
      </c>
      <c r="AL8" s="11">
        <f t="shared" ref="AL8:AL15" si="1">AK8/AJ8*100</f>
        <v>5.03</v>
      </c>
      <c r="AM8" s="10">
        <f>AM9+AM44</f>
        <v>30501700</v>
      </c>
      <c r="AN8" s="10">
        <f>AN9+AN44</f>
        <v>4991390.16</v>
      </c>
      <c r="AO8" s="11">
        <f>AN8/AM8*100</f>
        <v>16.36</v>
      </c>
      <c r="AP8" s="10">
        <f>AP9</f>
        <v>1482300</v>
      </c>
      <c r="AQ8" s="10">
        <f>AQ9</f>
        <v>930090.13</v>
      </c>
      <c r="AR8" s="11">
        <f>AR9</f>
        <v>62.75</v>
      </c>
    </row>
    <row r="9" spans="1:44" s="6" customFormat="1" ht="15.75" x14ac:dyDescent="0.25">
      <c r="A9" s="9">
        <v>200</v>
      </c>
      <c r="B9" s="9" t="s">
        <v>31</v>
      </c>
      <c r="C9" s="10">
        <f t="shared" si="0"/>
        <v>4096603514.0700002</v>
      </c>
      <c r="D9" s="10">
        <f t="shared" si="0"/>
        <v>662380349.25</v>
      </c>
      <c r="E9" s="11">
        <f>D9/C9*100</f>
        <v>16.170000000000002</v>
      </c>
      <c r="F9" s="10">
        <f>F10+F15+F24+F26+F31+F37+5500000</f>
        <v>448004942.75</v>
      </c>
      <c r="G9" s="10">
        <f>G10+G15+G24+G26+G31+G37</f>
        <v>109723999.22</v>
      </c>
      <c r="H9" s="11">
        <f>G9/F9*100</f>
        <v>24.49</v>
      </c>
      <c r="I9" s="10">
        <f>I10+I15+I24+I26+I31+I37</f>
        <v>5260300</v>
      </c>
      <c r="J9" s="10">
        <f>J10+J15+J24+J26+J31+J37</f>
        <v>1437400</v>
      </c>
      <c r="K9" s="11">
        <f>J9/I9*100</f>
        <v>27.33</v>
      </c>
      <c r="L9" s="10">
        <f>L10+L15+L24+L26+L31+L37</f>
        <v>30059641.52</v>
      </c>
      <c r="M9" s="10">
        <f>M10+M15+M24+M26+M31+M37</f>
        <v>5765314.7599999998</v>
      </c>
      <c r="N9" s="11">
        <f>M9/L9*100</f>
        <v>19.18</v>
      </c>
      <c r="O9" s="10">
        <f>O10+O15+O24+O26+O31+O37</f>
        <v>269092144.88999999</v>
      </c>
      <c r="P9" s="10">
        <f>P10+P15+P24+P26+P31+P37</f>
        <v>58654650.75</v>
      </c>
      <c r="Q9" s="11">
        <f>P9/O9*100</f>
        <v>21.8</v>
      </c>
      <c r="R9" s="10">
        <f>R10+R15+R24+R26+R31+R37+R35</f>
        <v>620644593.40999997</v>
      </c>
      <c r="S9" s="10">
        <f>S10+S15+S24+S26+S31+S37+S35</f>
        <v>27106717.77</v>
      </c>
      <c r="T9" s="11">
        <f>S9/R9*100</f>
        <v>4.37</v>
      </c>
      <c r="U9" s="10">
        <f>U10+U15+U24+U26+U31+U37</f>
        <v>1401500</v>
      </c>
      <c r="V9" s="10">
        <f>V10+V15+V24+V26+V31+V37</f>
        <v>129000</v>
      </c>
      <c r="W9" s="11">
        <f>V9/U9*100</f>
        <v>9.1999999999999993</v>
      </c>
      <c r="X9" s="10">
        <f>X10+X15+X24+X26+X31+X37</f>
        <v>1961390942</v>
      </c>
      <c r="Y9" s="10">
        <f>Y10+Y15+Y24+Y26+Y31+Y37</f>
        <v>368249723.92000002</v>
      </c>
      <c r="Z9" s="11">
        <f>Y9/X9*100</f>
        <v>18.77</v>
      </c>
      <c r="AA9" s="10">
        <f>AA10+AA15+AA24+AA26+AA31+AA37</f>
        <v>170624700</v>
      </c>
      <c r="AB9" s="10">
        <f>AB10+AB15+AB24+AB26+AB31+AB37</f>
        <v>37489976.289999999</v>
      </c>
      <c r="AC9" s="11">
        <f>AB9/AA9*100</f>
        <v>21.97</v>
      </c>
      <c r="AD9" s="10">
        <f>AD10+AD15+AD24+AD26+AD31+AD37</f>
        <v>3223100</v>
      </c>
      <c r="AE9" s="10">
        <f>AE10+AE15+AE24+AE26+AE31+AE37</f>
        <v>0</v>
      </c>
      <c r="AF9" s="11">
        <f>AE9/AD9*100</f>
        <v>0</v>
      </c>
      <c r="AG9" s="10">
        <f>AG10+AG15+AG24+AG26+AG31+AG37</f>
        <v>424063881.5</v>
      </c>
      <c r="AH9" s="10">
        <f>AH10+AH15+AH24+AH26+AH31+AH37</f>
        <v>19325744.93</v>
      </c>
      <c r="AI9" s="11">
        <f>AH9/AG9*100</f>
        <v>4.5599999999999996</v>
      </c>
      <c r="AJ9" s="10">
        <f>AJ10+AJ15+AJ24+AJ26+AJ31+AJ37</f>
        <v>130853768</v>
      </c>
      <c r="AK9" s="10">
        <f>AK10+AK15+AK24+AK26+AK31+AK37</f>
        <v>28576341.32</v>
      </c>
      <c r="AL9" s="11">
        <f t="shared" si="1"/>
        <v>21.84</v>
      </c>
      <c r="AM9" s="10">
        <f>AM10+AM15+AM24+AM26+AM31+AM37</f>
        <v>30501700</v>
      </c>
      <c r="AN9" s="10">
        <f>AN10+AN15+AN24+AN26+AN31+AN37</f>
        <v>4991390.16</v>
      </c>
      <c r="AO9" s="11">
        <f>AN9/AM9*100</f>
        <v>16.36</v>
      </c>
      <c r="AP9" s="10">
        <f>AP10+AP15+AP24+AP26+AP31+AP37</f>
        <v>1482300</v>
      </c>
      <c r="AQ9" s="10">
        <f>AQ10+AQ15+AQ24+AQ26+AQ31+AQ37</f>
        <v>930090.13</v>
      </c>
      <c r="AR9" s="11">
        <f>AQ9/AP9*100</f>
        <v>62.75</v>
      </c>
    </row>
    <row r="10" spans="1:44" ht="15.75" x14ac:dyDescent="0.25">
      <c r="A10" s="9">
        <v>210</v>
      </c>
      <c r="B10" s="23" t="s">
        <v>52</v>
      </c>
      <c r="C10" s="10">
        <f t="shared" si="0"/>
        <v>522071018.88</v>
      </c>
      <c r="D10" s="10">
        <f t="shared" si="0"/>
        <v>134310901.16999999</v>
      </c>
      <c r="E10" s="11">
        <f>D10/C10*100</f>
        <v>25.73</v>
      </c>
      <c r="F10" s="10">
        <f>SUM(F11:F14)</f>
        <v>348746614.38</v>
      </c>
      <c r="G10" s="10">
        <f>SUM(G11:G14)</f>
        <v>89451152.700000003</v>
      </c>
      <c r="H10" s="11">
        <f>G10/F10*100</f>
        <v>25.65</v>
      </c>
      <c r="I10" s="10">
        <f>SUM(I11:I14)</f>
        <v>5260300</v>
      </c>
      <c r="J10" s="10">
        <f>SUM(J11:J14)</f>
        <v>1437400</v>
      </c>
      <c r="K10" s="11">
        <f>J10/I10*100</f>
        <v>27.33</v>
      </c>
      <c r="L10" s="10">
        <f>SUM(L11:L14)</f>
        <v>20104300</v>
      </c>
      <c r="M10" s="10">
        <f>SUM(M11:M14)</f>
        <v>5343849.75</v>
      </c>
      <c r="N10" s="11">
        <f>M10/L10*100</f>
        <v>26.58</v>
      </c>
      <c r="O10" s="10">
        <f>SUM(O11:O14)</f>
        <v>67237014</v>
      </c>
      <c r="P10" s="10">
        <f>SUM(P11:P14)</f>
        <v>15033221.800000001</v>
      </c>
      <c r="Q10" s="11">
        <f>P10/O10*100</f>
        <v>22.36</v>
      </c>
      <c r="R10" s="10">
        <f>SUM(R11:R14)</f>
        <v>33772213.600000001</v>
      </c>
      <c r="S10" s="10">
        <f>SUM(S11:S14)</f>
        <v>9715901.7599999998</v>
      </c>
      <c r="T10" s="21">
        <f t="shared" ref="T10:T12" si="2">S10/R10*100</f>
        <v>28.77</v>
      </c>
      <c r="U10" s="10">
        <f>SUM(U11:U13)</f>
        <v>114000</v>
      </c>
      <c r="V10" s="10">
        <f>SUM(V11:V13)</f>
        <v>0</v>
      </c>
      <c r="W10" s="21">
        <v>0</v>
      </c>
      <c r="X10" s="10">
        <f>SUM(X11:X14)</f>
        <v>24568544</v>
      </c>
      <c r="Y10" s="10">
        <f>SUM(Y11:Y14)</f>
        <v>6305897.3600000003</v>
      </c>
      <c r="Z10" s="11">
        <f>Y10/X10*100</f>
        <v>25.67</v>
      </c>
      <c r="AA10" s="10">
        <f>SUM(AA11:AA14)</f>
        <v>5440132.9000000004</v>
      </c>
      <c r="AB10" s="10">
        <f>SUM(AB11:AB14)</f>
        <v>1685504.32</v>
      </c>
      <c r="AC10" s="11">
        <f>AB10/AA10*100</f>
        <v>30.98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11317800</v>
      </c>
      <c r="AH10" s="10">
        <f>SUM(AH11:AH14)</f>
        <v>3527365.13</v>
      </c>
      <c r="AI10" s="11">
        <f>AH10/AG10*100</f>
        <v>31.17</v>
      </c>
      <c r="AJ10" s="10">
        <f>SUM(AJ11:AJ14)</f>
        <v>5476100</v>
      </c>
      <c r="AK10" s="10">
        <f>SUM(AK11:AK14)</f>
        <v>1810608.35</v>
      </c>
      <c r="AL10" s="11">
        <f t="shared" si="1"/>
        <v>33.06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ht="15.75" x14ac:dyDescent="0.25">
      <c r="A11" s="12">
        <v>211</v>
      </c>
      <c r="B11" s="19" t="s">
        <v>1</v>
      </c>
      <c r="C11" s="14">
        <f>F11+L11+O11+R11+X11+AA11+AD11+AP11+I11+U11+AG11+AJ11+AM11</f>
        <v>400633824.48000002</v>
      </c>
      <c r="D11" s="14">
        <f t="shared" ref="C11:D13" si="3">G11+M11+P11+S11+Y11+AB11+AE11+AQ11+J11+V11+AH11+AK11+AN11</f>
        <v>102441794.88</v>
      </c>
      <c r="E11" s="21">
        <f t="shared" ref="E11:E27" si="4">D11/C11*100</f>
        <v>25.57</v>
      </c>
      <c r="F11" s="22">
        <v>268365875.90000001</v>
      </c>
      <c r="G11" s="22">
        <v>68217716.980000004</v>
      </c>
      <c r="H11" s="21">
        <f t="shared" ref="H11:H22" si="5">G11/F11*100</f>
        <v>25.42</v>
      </c>
      <c r="I11" s="22">
        <v>4040200</v>
      </c>
      <c r="J11" s="22">
        <v>1009756.51</v>
      </c>
      <c r="K11" s="21">
        <f>J11/I11*100</f>
        <v>24.99</v>
      </c>
      <c r="L11" s="22">
        <v>15271700</v>
      </c>
      <c r="M11" s="22">
        <v>4086340.84</v>
      </c>
      <c r="N11" s="21">
        <f t="shared" ref="N11:N21" si="6">M11/L11*100</f>
        <v>26.76</v>
      </c>
      <c r="O11" s="22">
        <v>51417909.979999997</v>
      </c>
      <c r="P11" s="22">
        <v>11477362.279999999</v>
      </c>
      <c r="Q11" s="21">
        <f t="shared" ref="Q11:Q23" si="7">P11/O11*100</f>
        <v>22.32</v>
      </c>
      <c r="R11" s="15">
        <v>25789313.600000001</v>
      </c>
      <c r="S11" s="15">
        <v>7524184.5800000001</v>
      </c>
      <c r="T11" s="21">
        <f t="shared" si="2"/>
        <v>29.18</v>
      </c>
      <c r="U11" s="15">
        <v>87700</v>
      </c>
      <c r="V11" s="15">
        <v>0</v>
      </c>
      <c r="W11" s="21">
        <v>0</v>
      </c>
      <c r="X11" s="22">
        <v>18830215</v>
      </c>
      <c r="Y11" s="22">
        <v>4875323.21</v>
      </c>
      <c r="Z11" s="21">
        <f t="shared" ref="Z11:Z27" si="8">Y11/X11*100</f>
        <v>25.89</v>
      </c>
      <c r="AA11" s="22">
        <v>4103310</v>
      </c>
      <c r="AB11" s="22">
        <v>1268834.57</v>
      </c>
      <c r="AC11" s="21">
        <f t="shared" ref="AC11:AC21" si="9">AB11/AA11*100</f>
        <v>30.92</v>
      </c>
      <c r="AD11" s="22">
        <v>26200</v>
      </c>
      <c r="AE11" s="22">
        <v>0</v>
      </c>
      <c r="AF11" s="21">
        <f>AE11/AD11*100</f>
        <v>0</v>
      </c>
      <c r="AG11" s="22">
        <v>8537200</v>
      </c>
      <c r="AH11" s="22">
        <v>2528393.46</v>
      </c>
      <c r="AI11" s="21">
        <f t="shared" ref="AI11:AI18" si="10">AH11/AG11*100</f>
        <v>29.62</v>
      </c>
      <c r="AJ11" s="22">
        <v>4164200</v>
      </c>
      <c r="AK11" s="22">
        <v>1453882.45</v>
      </c>
      <c r="AL11" s="21">
        <f t="shared" si="1"/>
        <v>34.909999999999997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si="3"/>
        <v>233500</v>
      </c>
      <c r="D12" s="14">
        <f t="shared" si="3"/>
        <v>32700</v>
      </c>
      <c r="E12" s="21">
        <f t="shared" si="4"/>
        <v>14</v>
      </c>
      <c r="F12" s="22">
        <v>142600</v>
      </c>
      <c r="G12" s="22">
        <v>26600</v>
      </c>
      <c r="H12" s="21">
        <f t="shared" si="5"/>
        <v>18.649999999999999</v>
      </c>
      <c r="I12" s="22"/>
      <c r="J12" s="22"/>
      <c r="K12" s="21"/>
      <c r="L12" s="22">
        <v>14200</v>
      </c>
      <c r="M12" s="22">
        <v>600</v>
      </c>
      <c r="N12" s="21">
        <f t="shared" si="6"/>
        <v>4.2300000000000004</v>
      </c>
      <c r="O12" s="22">
        <v>14700</v>
      </c>
      <c r="P12" s="22">
        <v>0</v>
      </c>
      <c r="Q12" s="21">
        <f t="shared" si="7"/>
        <v>0</v>
      </c>
      <c r="R12" s="15">
        <v>12000</v>
      </c>
      <c r="S12" s="15">
        <v>0</v>
      </c>
      <c r="T12" s="21">
        <f t="shared" si="2"/>
        <v>0</v>
      </c>
      <c r="U12" s="15"/>
      <c r="V12" s="15"/>
      <c r="W12" s="21"/>
      <c r="X12" s="22">
        <v>15000</v>
      </c>
      <c r="Y12" s="22">
        <v>2500</v>
      </c>
      <c r="Z12" s="21">
        <f t="shared" si="8"/>
        <v>16.670000000000002</v>
      </c>
      <c r="AA12" s="22">
        <v>4000</v>
      </c>
      <c r="AB12" s="22">
        <v>0</v>
      </c>
      <c r="AC12" s="21">
        <f t="shared" si="9"/>
        <v>0</v>
      </c>
      <c r="AD12" s="22"/>
      <c r="AE12" s="22"/>
      <c r="AF12" s="21"/>
      <c r="AG12" s="22">
        <v>24000</v>
      </c>
      <c r="AH12" s="22">
        <v>3000</v>
      </c>
      <c r="AI12" s="21">
        <f t="shared" si="10"/>
        <v>12.5</v>
      </c>
      <c r="AJ12" s="22">
        <v>7000</v>
      </c>
      <c r="AK12" s="22">
        <v>0</v>
      </c>
      <c r="AL12" s="21">
        <f t="shared" si="1"/>
        <v>0</v>
      </c>
      <c r="AM12" s="15"/>
      <c r="AN12" s="15"/>
      <c r="AO12" s="21">
        <v>0</v>
      </c>
      <c r="AP12" s="15"/>
      <c r="AQ12" s="15"/>
      <c r="AR12" s="21">
        <v>0</v>
      </c>
    </row>
    <row r="13" spans="1:44" ht="15.75" x14ac:dyDescent="0.25">
      <c r="A13" s="12">
        <v>213</v>
      </c>
      <c r="B13" s="19" t="s">
        <v>20</v>
      </c>
      <c r="C13" s="14">
        <f t="shared" si="3"/>
        <v>115175794.40000001</v>
      </c>
      <c r="D13" s="14">
        <f t="shared" si="3"/>
        <v>31672807.239999998</v>
      </c>
      <c r="E13" s="21">
        <f t="shared" si="4"/>
        <v>27.5</v>
      </c>
      <c r="F13" s="22">
        <v>76194038.480000004</v>
      </c>
      <c r="G13" s="15">
        <v>21199191.32</v>
      </c>
      <c r="H13" s="21">
        <f t="shared" si="5"/>
        <v>27.82</v>
      </c>
      <c r="I13" s="22">
        <v>1220100</v>
      </c>
      <c r="J13" s="22">
        <v>427643.49</v>
      </c>
      <c r="K13" s="21">
        <f>J13/I13*100</f>
        <v>35.049999999999997</v>
      </c>
      <c r="L13" s="22">
        <v>4496900</v>
      </c>
      <c r="M13" s="22">
        <v>1213178.1100000001</v>
      </c>
      <c r="N13" s="21">
        <f t="shared" si="6"/>
        <v>26.98</v>
      </c>
      <c r="O13" s="22">
        <v>15109404.02</v>
      </c>
      <c r="P13" s="22">
        <v>3555859.52</v>
      </c>
      <c r="Q13" s="21">
        <f t="shared" si="7"/>
        <v>23.53</v>
      </c>
      <c r="R13" s="15">
        <v>7570900</v>
      </c>
      <c r="S13" s="15">
        <v>2079493.33</v>
      </c>
      <c r="T13" s="21">
        <f>S13/R13*100</f>
        <v>27.47</v>
      </c>
      <c r="U13" s="15">
        <v>26300</v>
      </c>
      <c r="V13" s="15">
        <v>0</v>
      </c>
      <c r="W13" s="21">
        <v>0</v>
      </c>
      <c r="X13" s="22">
        <v>5515929</v>
      </c>
      <c r="Y13" s="22">
        <v>1428074.15</v>
      </c>
      <c r="Z13" s="21">
        <f t="shared" si="8"/>
        <v>25.89</v>
      </c>
      <c r="AA13" s="22">
        <v>1253822.8999999999</v>
      </c>
      <c r="AB13" s="22">
        <v>416669.75</v>
      </c>
      <c r="AC13" s="21">
        <f t="shared" si="9"/>
        <v>33.229999999999997</v>
      </c>
      <c r="AD13" s="22">
        <v>7800</v>
      </c>
      <c r="AE13" s="22">
        <v>0</v>
      </c>
      <c r="AF13" s="21">
        <f>AE13/AD13*100</f>
        <v>0</v>
      </c>
      <c r="AG13" s="22">
        <v>2561200</v>
      </c>
      <c r="AH13" s="22">
        <v>995971.67</v>
      </c>
      <c r="AI13" s="21">
        <f t="shared" si="10"/>
        <v>38.89</v>
      </c>
      <c r="AJ13" s="22">
        <v>1219400</v>
      </c>
      <c r="AK13" s="22">
        <v>356725.9</v>
      </c>
      <c r="AL13" s="21">
        <f t="shared" si="1"/>
        <v>29.25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ref="C14" si="11">F14+L14+O14+R14+X14+AA14+AD14+AP14+I14+U14+AG14+AJ14+AM14</f>
        <v>6027900</v>
      </c>
      <c r="D14" s="14">
        <f t="shared" ref="D14" si="12">G14+M14+P14+S14+Y14+AB14+AE14+AQ14+J14+V14+AH14+AK14+AN14</f>
        <v>163599.04999999999</v>
      </c>
      <c r="E14" s="21">
        <f t="shared" ref="E14" si="13">D14/C14*100</f>
        <v>2.71</v>
      </c>
      <c r="F14" s="22">
        <v>4044100</v>
      </c>
      <c r="G14" s="15">
        <v>7644.4</v>
      </c>
      <c r="H14" s="21">
        <f t="shared" si="5"/>
        <v>0.19</v>
      </c>
      <c r="I14" s="22"/>
      <c r="J14" s="22"/>
      <c r="K14" s="21"/>
      <c r="L14" s="22">
        <v>321500</v>
      </c>
      <c r="M14" s="22">
        <v>43730.8</v>
      </c>
      <c r="N14" s="21">
        <f t="shared" si="6"/>
        <v>13.6</v>
      </c>
      <c r="O14" s="22">
        <v>695000</v>
      </c>
      <c r="P14" s="22">
        <v>0</v>
      </c>
      <c r="Q14" s="21">
        <f t="shared" si="7"/>
        <v>0</v>
      </c>
      <c r="R14" s="15">
        <v>400000</v>
      </c>
      <c r="S14" s="15">
        <v>112223.85</v>
      </c>
      <c r="T14" s="21">
        <f>S14/R14*100</f>
        <v>28.06</v>
      </c>
      <c r="U14" s="15"/>
      <c r="V14" s="15"/>
      <c r="W14" s="21"/>
      <c r="X14" s="22">
        <v>207400</v>
      </c>
      <c r="Y14" s="22">
        <v>0</v>
      </c>
      <c r="Z14" s="21">
        <f t="shared" si="8"/>
        <v>0</v>
      </c>
      <c r="AA14" s="22">
        <v>79000</v>
      </c>
      <c r="AB14" s="22">
        <v>0</v>
      </c>
      <c r="AC14" s="21">
        <f t="shared" si="9"/>
        <v>0</v>
      </c>
      <c r="AD14" s="22"/>
      <c r="AE14" s="22"/>
      <c r="AF14" s="21"/>
      <c r="AG14" s="22">
        <v>195400</v>
      </c>
      <c r="AH14" s="22">
        <v>0</v>
      </c>
      <c r="AI14" s="21">
        <f t="shared" si="10"/>
        <v>0</v>
      </c>
      <c r="AJ14" s="22">
        <v>85500</v>
      </c>
      <c r="AK14" s="22">
        <v>0</v>
      </c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ht="15.75" x14ac:dyDescent="0.25">
      <c r="A15" s="16">
        <v>220</v>
      </c>
      <c r="B15" s="20" t="s">
        <v>54</v>
      </c>
      <c r="C15" s="10">
        <f>F15+I15+L15+O15+R15+U15+X15+AA15+AG15+AJ15+AM15+AP15+AD15</f>
        <v>840457226.38</v>
      </c>
      <c r="D15" s="10">
        <f>G15+J15+M15+P15+S15+V15+Y15+AB15+AH15+AK15+AN15+AQ15+AE15</f>
        <v>68339652.439999998</v>
      </c>
      <c r="E15" s="11">
        <f t="shared" si="4"/>
        <v>8.1300000000000008</v>
      </c>
      <c r="F15" s="10">
        <f>SUM(F16:F23)</f>
        <v>40786752.640000001</v>
      </c>
      <c r="G15" s="10">
        <f>SUM(G16:G23)</f>
        <v>11028582.82</v>
      </c>
      <c r="H15" s="11">
        <f>G15/F15*100</f>
        <v>27.04</v>
      </c>
      <c r="I15" s="10">
        <f>SUM(I16:I21)</f>
        <v>0</v>
      </c>
      <c r="J15" s="10">
        <f>SUM(J16:J21)</f>
        <v>0</v>
      </c>
      <c r="K15" s="11"/>
      <c r="L15" s="10">
        <f>SUM(L16:L22)</f>
        <v>8649841.5199999996</v>
      </c>
      <c r="M15" s="10">
        <f>SUM(M16:M22)</f>
        <v>416561.39</v>
      </c>
      <c r="N15" s="11">
        <f t="shared" si="6"/>
        <v>4.82</v>
      </c>
      <c r="O15" s="10">
        <f>SUM(O16:O23)</f>
        <v>164181018.81</v>
      </c>
      <c r="P15" s="10">
        <f>SUM(P16:P21)</f>
        <v>36251631.43</v>
      </c>
      <c r="Q15" s="11">
        <f t="shared" si="7"/>
        <v>22.08</v>
      </c>
      <c r="R15" s="10">
        <f>SUM(R16:R23)</f>
        <v>564283826.40999997</v>
      </c>
      <c r="S15" s="10">
        <f>SUM(S16:S23)</f>
        <v>13646680.220000001</v>
      </c>
      <c r="T15" s="11">
        <f>S15/R15*100</f>
        <v>2.42</v>
      </c>
      <c r="U15" s="10">
        <f>SUM(U16:U21)</f>
        <v>1287500</v>
      </c>
      <c r="V15" s="10">
        <f>SUM(V16:V21)</f>
        <v>129000</v>
      </c>
      <c r="W15" s="11">
        <f>V15/U15*100</f>
        <v>10.02</v>
      </c>
      <c r="X15" s="10">
        <f>SUM(X16:X21)</f>
        <v>31990819</v>
      </c>
      <c r="Y15" s="10">
        <f>SUM(Y16:Y21)</f>
        <v>13100</v>
      </c>
      <c r="Z15" s="11">
        <f t="shared" si="8"/>
        <v>0.04</v>
      </c>
      <c r="AA15" s="10">
        <f>SUM(AA16:AA21)</f>
        <v>20000</v>
      </c>
      <c r="AB15" s="10">
        <f>SUM(AB16:AB21)</f>
        <v>0</v>
      </c>
      <c r="AC15" s="11">
        <f t="shared" si="9"/>
        <v>0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22598300</v>
      </c>
      <c r="AH15" s="10">
        <f>SUM(AH16:AH22)</f>
        <v>6854096.5800000001</v>
      </c>
      <c r="AI15" s="11">
        <f t="shared" si="10"/>
        <v>30.33</v>
      </c>
      <c r="AJ15" s="10">
        <f>SUM(AJ16:AJ22)</f>
        <v>3470068</v>
      </c>
      <c r="AK15" s="10">
        <f>SUM(AK16:AK21)</f>
        <v>0</v>
      </c>
      <c r="AL15" s="11">
        <f t="shared" si="1"/>
        <v>0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ht="15.75" x14ac:dyDescent="0.25">
      <c r="A16" s="12">
        <v>221</v>
      </c>
      <c r="B16" s="19" t="s">
        <v>2</v>
      </c>
      <c r="C16" s="14">
        <f t="shared" ref="C16:C21" si="14">F16+L16+O16+R16+X16+AA16+AD16+AP16+I16+U16+AG16+AJ16+AM16</f>
        <v>5542191.4299999997</v>
      </c>
      <c r="D16" s="14">
        <f t="shared" ref="D16:D21" si="15">G16+M16+P16+S16+Y16+AB16+AE16+AQ16+J16+V16+AH16+AK16+AN16</f>
        <v>968524.72</v>
      </c>
      <c r="E16" s="21">
        <f t="shared" si="4"/>
        <v>17.48</v>
      </c>
      <c r="F16" s="22">
        <v>3004991.43</v>
      </c>
      <c r="G16" s="22">
        <v>698866.07</v>
      </c>
      <c r="H16" s="21">
        <f t="shared" si="5"/>
        <v>23.26</v>
      </c>
      <c r="I16" s="21">
        <v>0</v>
      </c>
      <c r="J16" s="22">
        <v>0</v>
      </c>
      <c r="K16" s="21"/>
      <c r="L16" s="22">
        <v>1087600</v>
      </c>
      <c r="M16" s="22">
        <v>154756.5</v>
      </c>
      <c r="N16" s="21">
        <f t="shared" si="6"/>
        <v>14.23</v>
      </c>
      <c r="O16" s="22">
        <v>1247800</v>
      </c>
      <c r="P16" s="22">
        <v>91022.66</v>
      </c>
      <c r="Q16" s="21">
        <f t="shared" si="7"/>
        <v>7.29</v>
      </c>
      <c r="R16" s="15"/>
      <c r="S16" s="15"/>
      <c r="T16" s="21">
        <v>0</v>
      </c>
      <c r="U16" s="15">
        <v>0</v>
      </c>
      <c r="V16" s="15">
        <v>0</v>
      </c>
      <c r="W16" s="21">
        <v>0</v>
      </c>
      <c r="X16" s="22"/>
      <c r="Y16" s="22"/>
      <c r="Z16" s="21"/>
      <c r="AA16" s="22"/>
      <c r="AB16" s="22"/>
      <c r="AC16" s="21"/>
      <c r="AD16" s="22"/>
      <c r="AE16" s="22"/>
      <c r="AF16" s="21"/>
      <c r="AG16" s="22">
        <v>201800</v>
      </c>
      <c r="AH16" s="22">
        <v>23879.49</v>
      </c>
      <c r="AI16" s="21">
        <f t="shared" si="10"/>
        <v>11.83</v>
      </c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ht="15.75" x14ac:dyDescent="0.25">
      <c r="A17" s="12">
        <v>222</v>
      </c>
      <c r="B17" s="19" t="s">
        <v>21</v>
      </c>
      <c r="C17" s="14">
        <f t="shared" si="14"/>
        <v>84581700</v>
      </c>
      <c r="D17" s="14">
        <f t="shared" si="15"/>
        <v>17587000</v>
      </c>
      <c r="E17" s="21">
        <f t="shared" si="4"/>
        <v>20.79</v>
      </c>
      <c r="F17" s="22">
        <v>6700</v>
      </c>
      <c r="G17" s="22">
        <v>0</v>
      </c>
      <c r="H17" s="21">
        <f t="shared" si="5"/>
        <v>0</v>
      </c>
      <c r="I17" s="21">
        <v>0</v>
      </c>
      <c r="J17" s="15">
        <v>0</v>
      </c>
      <c r="K17" s="21"/>
      <c r="L17" s="22"/>
      <c r="M17" s="22"/>
      <c r="N17" s="21"/>
      <c r="O17" s="22">
        <v>84575000</v>
      </c>
      <c r="P17" s="15">
        <v>17587000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21">
        <v>0</v>
      </c>
      <c r="X17" s="22"/>
      <c r="Y17" s="22"/>
      <c r="Z17" s="21"/>
      <c r="AA17" s="22"/>
      <c r="AB17" s="22"/>
      <c r="AC17" s="21"/>
      <c r="AD17" s="22"/>
      <c r="AE17" s="22"/>
      <c r="AF17" s="21"/>
      <c r="AG17" s="22"/>
      <c r="AH17" s="15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ht="15.75" x14ac:dyDescent="0.25">
      <c r="A18" s="12">
        <v>223</v>
      </c>
      <c r="B18" s="19" t="s">
        <v>3</v>
      </c>
      <c r="C18" s="14">
        <f t="shared" si="14"/>
        <v>24204906.300000001</v>
      </c>
      <c r="D18" s="14">
        <f t="shared" si="15"/>
        <v>11177047.49</v>
      </c>
      <c r="E18" s="21">
        <f t="shared" si="4"/>
        <v>46.18</v>
      </c>
      <c r="F18" s="22">
        <v>12496200</v>
      </c>
      <c r="G18" s="22">
        <v>6776060.9500000002</v>
      </c>
      <c r="H18" s="21">
        <f t="shared" si="5"/>
        <v>54.22</v>
      </c>
      <c r="I18" s="15">
        <v>0</v>
      </c>
      <c r="J18" s="15">
        <v>0</v>
      </c>
      <c r="K18" s="21"/>
      <c r="L18" s="22">
        <v>673800</v>
      </c>
      <c r="M18" s="22">
        <v>83904.06</v>
      </c>
      <c r="N18" s="21">
        <f t="shared" si="6"/>
        <v>12.45</v>
      </c>
      <c r="O18" s="22">
        <v>318700</v>
      </c>
      <c r="P18" s="22">
        <v>56804.57</v>
      </c>
      <c r="Q18" s="21">
        <f t="shared" si="7"/>
        <v>17.82</v>
      </c>
      <c r="R18" s="15">
        <v>10546906.300000001</v>
      </c>
      <c r="S18" s="15">
        <v>4245562.6900000004</v>
      </c>
      <c r="T18" s="21">
        <f>S18/R18*100</f>
        <v>40.25</v>
      </c>
      <c r="U18" s="15">
        <v>0</v>
      </c>
      <c r="V18" s="15">
        <v>0</v>
      </c>
      <c r="W18" s="21">
        <v>0</v>
      </c>
      <c r="X18" s="22"/>
      <c r="Y18" s="22"/>
      <c r="Z18" s="21"/>
      <c r="AA18" s="22"/>
      <c r="AB18" s="22"/>
      <c r="AC18" s="21"/>
      <c r="AD18" s="22"/>
      <c r="AE18" s="22"/>
      <c r="AF18" s="21"/>
      <c r="AG18" s="22">
        <v>169300</v>
      </c>
      <c r="AH18" s="22">
        <v>14715.22</v>
      </c>
      <c r="AI18" s="21">
        <f t="shared" si="10"/>
        <v>8.69</v>
      </c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63</v>
      </c>
      <c r="C19" s="14">
        <f t="shared" si="14"/>
        <v>624200</v>
      </c>
      <c r="D19" s="14">
        <f t="shared" si="15"/>
        <v>0</v>
      </c>
      <c r="E19" s="21">
        <f t="shared" si="4"/>
        <v>0</v>
      </c>
      <c r="F19" s="22">
        <v>624200</v>
      </c>
      <c r="G19" s="22">
        <v>0</v>
      </c>
      <c r="H19" s="21">
        <f t="shared" si="5"/>
        <v>0</v>
      </c>
      <c r="I19" s="15"/>
      <c r="J19" s="15"/>
      <c r="K19" s="21"/>
      <c r="L19" s="22"/>
      <c r="M19" s="22"/>
      <c r="N19" s="21"/>
      <c r="O19" s="22"/>
      <c r="P19" s="22"/>
      <c r="Q19" s="21"/>
      <c r="R19" s="15"/>
      <c r="S19" s="15"/>
      <c r="T19" s="21"/>
      <c r="U19" s="15"/>
      <c r="V19" s="15"/>
      <c r="W19" s="21"/>
      <c r="X19" s="22"/>
      <c r="Y19" s="22"/>
      <c r="Z19" s="21"/>
      <c r="AA19" s="22"/>
      <c r="AB19" s="22"/>
      <c r="AC19" s="21"/>
      <c r="AD19" s="22"/>
      <c r="AE19" s="22"/>
      <c r="AF19" s="21"/>
      <c r="AG19" s="22"/>
      <c r="AH19" s="22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ht="15.75" x14ac:dyDescent="0.25">
      <c r="A20" s="12">
        <v>225</v>
      </c>
      <c r="B20" s="19" t="s">
        <v>22</v>
      </c>
      <c r="C20" s="14">
        <f t="shared" si="14"/>
        <v>162622580.28999999</v>
      </c>
      <c r="D20" s="14">
        <f t="shared" si="15"/>
        <v>25852148.809999999</v>
      </c>
      <c r="E20" s="21">
        <f t="shared" si="4"/>
        <v>15.9</v>
      </c>
      <c r="F20" s="22">
        <v>7671633.7000000002</v>
      </c>
      <c r="G20" s="22">
        <v>1281746.8400000001</v>
      </c>
      <c r="H20" s="21">
        <f t="shared" si="5"/>
        <v>16.71</v>
      </c>
      <c r="I20" s="15"/>
      <c r="J20" s="15"/>
      <c r="K20" s="21"/>
      <c r="L20" s="22">
        <v>3185200</v>
      </c>
      <c r="M20" s="22">
        <v>166973.6</v>
      </c>
      <c r="N20" s="21">
        <f t="shared" si="6"/>
        <v>5.24</v>
      </c>
      <c r="O20" s="22">
        <v>59106965.890000001</v>
      </c>
      <c r="P20" s="22">
        <v>17229587.579999998</v>
      </c>
      <c r="Q20" s="21">
        <f t="shared" si="7"/>
        <v>29.15</v>
      </c>
      <c r="R20" s="22">
        <v>62420493.700000003</v>
      </c>
      <c r="S20" s="22">
        <v>7036322.1600000001</v>
      </c>
      <c r="T20" s="21">
        <f>S20/R20*100</f>
        <v>11.27</v>
      </c>
      <c r="U20" s="15">
        <v>300000</v>
      </c>
      <c r="V20" s="15">
        <v>129000</v>
      </c>
      <c r="W20" s="21">
        <v>0</v>
      </c>
      <c r="X20" s="22">
        <v>25860319</v>
      </c>
      <c r="Y20" s="22">
        <v>0</v>
      </c>
      <c r="Z20" s="21">
        <f t="shared" si="8"/>
        <v>0</v>
      </c>
      <c r="AA20" s="22"/>
      <c r="AB20" s="22"/>
      <c r="AC20" s="21"/>
      <c r="AD20" s="22"/>
      <c r="AE20" s="22"/>
      <c r="AF20" s="21"/>
      <c r="AG20" s="22">
        <v>627700</v>
      </c>
      <c r="AH20" s="22">
        <v>8518.6299999999992</v>
      </c>
      <c r="AI20" s="21">
        <f>AH20/AG20*100</f>
        <v>1.36</v>
      </c>
      <c r="AJ20" s="22">
        <v>3450268</v>
      </c>
      <c r="AK20" s="22">
        <v>0</v>
      </c>
      <c r="AL20" s="21">
        <f>AK20/AJ20*100</f>
        <v>0</v>
      </c>
      <c r="AM20" s="15"/>
      <c r="AN20" s="15"/>
      <c r="AO20" s="21">
        <v>0</v>
      </c>
      <c r="AP20" s="15"/>
      <c r="AQ20" s="15"/>
      <c r="AR20" s="21">
        <v>0</v>
      </c>
    </row>
    <row r="21" spans="1:44" ht="15.75" x14ac:dyDescent="0.25">
      <c r="A21" s="12">
        <v>226</v>
      </c>
      <c r="B21" s="19" t="s">
        <v>55</v>
      </c>
      <c r="C21" s="14">
        <f t="shared" si="14"/>
        <v>150722304.97999999</v>
      </c>
      <c r="D21" s="14">
        <f t="shared" si="15"/>
        <v>12740713.880000001</v>
      </c>
      <c r="E21" s="21">
        <f t="shared" si="4"/>
        <v>8.4499999999999993</v>
      </c>
      <c r="F21" s="22">
        <v>16879025.649999999</v>
      </c>
      <c r="G21" s="22">
        <v>2258118.65</v>
      </c>
      <c r="H21" s="21">
        <f t="shared" si="5"/>
        <v>13.38</v>
      </c>
      <c r="I21" s="22"/>
      <c r="J21" s="22"/>
      <c r="K21" s="21"/>
      <c r="L21" s="22">
        <v>3593500</v>
      </c>
      <c r="M21" s="22">
        <v>10500</v>
      </c>
      <c r="N21" s="21">
        <f t="shared" si="6"/>
        <v>0.28999999999999998</v>
      </c>
      <c r="O21" s="22">
        <v>17182552.920000002</v>
      </c>
      <c r="P21" s="22">
        <v>1287216.6200000001</v>
      </c>
      <c r="Q21" s="21">
        <f t="shared" si="7"/>
        <v>7.49</v>
      </c>
      <c r="R21" s="22">
        <v>81125626.409999996</v>
      </c>
      <c r="S21" s="22">
        <v>2364795.37</v>
      </c>
      <c r="T21" s="21">
        <f>S21/R21*100</f>
        <v>2.91</v>
      </c>
      <c r="U21" s="22">
        <v>987500</v>
      </c>
      <c r="V21" s="22">
        <v>0</v>
      </c>
      <c r="W21" s="21">
        <f>V21/U21*100</f>
        <v>0</v>
      </c>
      <c r="X21" s="22">
        <v>6130500</v>
      </c>
      <c r="Y21" s="22">
        <v>13100</v>
      </c>
      <c r="Z21" s="21">
        <f t="shared" si="8"/>
        <v>0.21</v>
      </c>
      <c r="AA21" s="22">
        <v>20000</v>
      </c>
      <c r="AB21" s="22">
        <v>0</v>
      </c>
      <c r="AC21" s="21">
        <f t="shared" si="9"/>
        <v>0</v>
      </c>
      <c r="AD21" s="22">
        <v>3189100</v>
      </c>
      <c r="AE21" s="22">
        <v>0</v>
      </c>
      <c r="AF21" s="21">
        <f>AE21/AD21*100</f>
        <v>0</v>
      </c>
      <c r="AG21" s="22">
        <v>21599500</v>
      </c>
      <c r="AH21" s="22">
        <v>6806983.2400000002</v>
      </c>
      <c r="AI21" s="21">
        <f>AH21/AG21*100</f>
        <v>31.51</v>
      </c>
      <c r="AJ21" s="22">
        <v>15000</v>
      </c>
      <c r="AK21" s="22">
        <v>0</v>
      </c>
      <c r="AL21" s="21">
        <f>AK21/AJ21*100</f>
        <v>0</v>
      </c>
      <c r="AM21" s="15"/>
      <c r="AN21" s="15"/>
      <c r="AO21" s="21"/>
      <c r="AP21" s="15"/>
      <c r="AQ21" s="15"/>
      <c r="AR21" s="21"/>
    </row>
    <row r="22" spans="1:44" ht="15.75" x14ac:dyDescent="0.25">
      <c r="A22" s="12">
        <v>227</v>
      </c>
      <c r="B22" s="19" t="s">
        <v>37</v>
      </c>
      <c r="C22" s="14">
        <f t="shared" ref="C22" si="16">F22+L22+O22+R22+X22+AA22+AD22+AP22+I22+U22+AG22+AJ22+AM22</f>
        <v>218543.38</v>
      </c>
      <c r="D22" s="14">
        <f t="shared" ref="D22" si="17">G22+M22+P22+S22+Y22+AB22+AE22+AQ22+J22+V22+AH22+AK22+AN22</f>
        <v>14217.54</v>
      </c>
      <c r="E22" s="21">
        <f t="shared" ref="E22" si="18">D22/C22*100</f>
        <v>6.51</v>
      </c>
      <c r="F22" s="22">
        <v>104001.86</v>
      </c>
      <c r="G22" s="22">
        <v>13790.31</v>
      </c>
      <c r="H22" s="21">
        <f t="shared" si="5"/>
        <v>13.26</v>
      </c>
      <c r="I22" s="22"/>
      <c r="J22" s="22"/>
      <c r="K22" s="21"/>
      <c r="L22" s="22">
        <v>109741.52</v>
      </c>
      <c r="M22" s="22">
        <v>427.23</v>
      </c>
      <c r="N22" s="21"/>
      <c r="O22" s="22"/>
      <c r="P22" s="22"/>
      <c r="Q22" s="21"/>
      <c r="R22" s="22"/>
      <c r="S22" s="22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22">
        <v>4800</v>
      </c>
      <c r="AK22" s="22">
        <v>0</v>
      </c>
      <c r="AL22" s="21">
        <f>AK22/AJ22*100</f>
        <v>0</v>
      </c>
      <c r="AM22" s="15"/>
      <c r="AN22" s="15"/>
      <c r="AO22" s="21"/>
      <c r="AP22" s="15"/>
      <c r="AQ22" s="15"/>
      <c r="AR22" s="21"/>
    </row>
    <row r="23" spans="1:44" ht="15.75" x14ac:dyDescent="0.25">
      <c r="A23" s="12">
        <v>228</v>
      </c>
      <c r="B23" s="19" t="s">
        <v>48</v>
      </c>
      <c r="C23" s="14">
        <f t="shared" ref="C23" si="19">F23+L23+O23+R23+X23+AA23+AD23+AP23+I23+U23+AG23+AJ23+AM23</f>
        <v>411940800</v>
      </c>
      <c r="D23" s="14">
        <f t="shared" ref="D23" si="20">G23+M23+P23+S23+Y23+AB23+AE23+AQ23+J23+V23+AH23+AK23+AN23</f>
        <v>0</v>
      </c>
      <c r="E23" s="21">
        <f t="shared" ref="E23" si="21">D23/C23*100</f>
        <v>0</v>
      </c>
      <c r="F23" s="22"/>
      <c r="G23" s="22"/>
      <c r="H23" s="21"/>
      <c r="I23" s="22"/>
      <c r="J23" s="22"/>
      <c r="K23" s="21"/>
      <c r="L23" s="22"/>
      <c r="M23" s="22"/>
      <c r="N23" s="21"/>
      <c r="O23" s="22">
        <v>1750000</v>
      </c>
      <c r="P23" s="22">
        <v>0</v>
      </c>
      <c r="Q23" s="21">
        <f t="shared" si="7"/>
        <v>0</v>
      </c>
      <c r="R23" s="22">
        <v>410190800</v>
      </c>
      <c r="S23" s="22">
        <v>0</v>
      </c>
      <c r="T23" s="21">
        <f>S23/R23*100</f>
        <v>0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22"/>
      <c r="AK23" s="22"/>
      <c r="AL23" s="21"/>
      <c r="AM23" s="15"/>
      <c r="AN23" s="15"/>
      <c r="AO23" s="21"/>
      <c r="AP23" s="15"/>
      <c r="AQ23" s="15"/>
      <c r="AR23" s="21"/>
    </row>
    <row r="24" spans="1:44" ht="15.75" x14ac:dyDescent="0.25">
      <c r="A24" s="16">
        <v>230</v>
      </c>
      <c r="B24" s="30" t="s">
        <v>26</v>
      </c>
      <c r="C24" s="18">
        <f>C25</f>
        <v>1482300</v>
      </c>
      <c r="D24" s="18">
        <f>D25</f>
        <v>930090.13</v>
      </c>
      <c r="E24" s="11">
        <f>D24/C24*100</f>
        <v>62.75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2">I25</f>
        <v>0</v>
      </c>
      <c r="J24" s="18">
        <f t="shared" si="22"/>
        <v>0</v>
      </c>
      <c r="K24" s="18"/>
      <c r="L24" s="18"/>
      <c r="M24" s="18"/>
      <c r="N24" s="18"/>
      <c r="O24" s="18">
        <f t="shared" si="22"/>
        <v>0</v>
      </c>
      <c r="P24" s="18">
        <f t="shared" si="22"/>
        <v>0</v>
      </c>
      <c r="Q24" s="18"/>
      <c r="R24" s="18">
        <f t="shared" si="22"/>
        <v>0</v>
      </c>
      <c r="S24" s="18">
        <f t="shared" si="22"/>
        <v>0</v>
      </c>
      <c r="T24" s="18"/>
      <c r="U24" s="18">
        <f t="shared" si="22"/>
        <v>0</v>
      </c>
      <c r="V24" s="18">
        <f t="shared" si="22"/>
        <v>0</v>
      </c>
      <c r="W24" s="18">
        <v>0</v>
      </c>
      <c r="X24" s="18">
        <f t="shared" si="22"/>
        <v>0</v>
      </c>
      <c r="Y24" s="18">
        <f t="shared" si="22"/>
        <v>0</v>
      </c>
      <c r="Z24" s="18">
        <v>0</v>
      </c>
      <c r="AA24" s="18">
        <f t="shared" si="22"/>
        <v>0</v>
      </c>
      <c r="AB24" s="18">
        <f t="shared" si="22"/>
        <v>0</v>
      </c>
      <c r="AC24" s="18">
        <v>0</v>
      </c>
      <c r="AD24" s="18"/>
      <c r="AE24" s="18"/>
      <c r="AF24" s="18"/>
      <c r="AG24" s="18">
        <f t="shared" si="22"/>
        <v>0</v>
      </c>
      <c r="AH24" s="18">
        <f t="shared" si="22"/>
        <v>0</v>
      </c>
      <c r="AI24" s="18"/>
      <c r="AJ24" s="18"/>
      <c r="AK24" s="18"/>
      <c r="AL24" s="18">
        <v>0</v>
      </c>
      <c r="AM24" s="18">
        <f t="shared" si="22"/>
        <v>0</v>
      </c>
      <c r="AN24" s="18">
        <f t="shared" si="22"/>
        <v>0</v>
      </c>
      <c r="AO24" s="18"/>
      <c r="AP24" s="18">
        <f>AP25</f>
        <v>1482300</v>
      </c>
      <c r="AQ24" s="18">
        <f>AQ25</f>
        <v>930090.13</v>
      </c>
      <c r="AR24" s="11">
        <f>AQ24/AP24*100</f>
        <v>62.75</v>
      </c>
    </row>
    <row r="25" spans="1:44" ht="15.75" x14ac:dyDescent="0.25">
      <c r="A25" s="12">
        <v>231</v>
      </c>
      <c r="B25" s="19" t="s">
        <v>23</v>
      </c>
      <c r="C25" s="14">
        <f>F25+L25+O25+R25+X25+AA25+AD25+AP25+I25+U25+AG25+AJ25+AM25</f>
        <v>1482300</v>
      </c>
      <c r="D25" s="14">
        <f>G25+M25+P25+S25+Y25+AB25+AE25+AQ25+J25+V25+AH25+AK25+AN25</f>
        <v>930090.13</v>
      </c>
      <c r="E25" s="21">
        <f>D25/C25*100</f>
        <v>62.75</v>
      </c>
      <c r="F25" s="15">
        <v>0</v>
      </c>
      <c r="G25" s="15">
        <v>0</v>
      </c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>
        <v>0</v>
      </c>
      <c r="AK25" s="15">
        <v>0</v>
      </c>
      <c r="AL25" s="14">
        <v>0</v>
      </c>
      <c r="AM25" s="15">
        <v>0</v>
      </c>
      <c r="AN25" s="15">
        <v>0</v>
      </c>
      <c r="AO25" s="14"/>
      <c r="AP25" s="15">
        <v>1482300</v>
      </c>
      <c r="AQ25" s="15">
        <v>930090.13</v>
      </c>
      <c r="AR25" s="21">
        <f>AQ25/AP25*100</f>
        <v>62.75</v>
      </c>
    </row>
    <row r="26" spans="1:44" ht="31.5" x14ac:dyDescent="0.25">
      <c r="A26" s="16">
        <v>240</v>
      </c>
      <c r="B26" s="20" t="s">
        <v>56</v>
      </c>
      <c r="C26" s="18">
        <f>SUM(C27:C30)</f>
        <v>2318263886</v>
      </c>
      <c r="D26" s="18">
        <f>SUM(D27:D30)</f>
        <v>447507560.82999998</v>
      </c>
      <c r="E26" s="11">
        <f t="shared" si="4"/>
        <v>19.3</v>
      </c>
      <c r="F26" s="10">
        <f>SUM(F27:F30)</f>
        <v>45757900</v>
      </c>
      <c r="G26" s="10">
        <f>SUM(G27:G30)</f>
        <v>7821291.3099999996</v>
      </c>
      <c r="H26" s="21">
        <f t="shared" ref="H26:H31" si="23">G26/F26*100</f>
        <v>17.09</v>
      </c>
      <c r="I26" s="10">
        <f>I27</f>
        <v>0</v>
      </c>
      <c r="J26" s="10">
        <f>J27</f>
        <v>0</v>
      </c>
      <c r="K26" s="11"/>
      <c r="L26" s="10">
        <f>SUM(L27:L30)</f>
        <v>1243700</v>
      </c>
      <c r="M26" s="10">
        <f>SUM(M27:M30)</f>
        <v>0</v>
      </c>
      <c r="N26" s="11">
        <f>M26/L26*100</f>
        <v>0</v>
      </c>
      <c r="O26" s="10">
        <f>SUM(O27:O30)</f>
        <v>37316496</v>
      </c>
      <c r="P26" s="10">
        <f>SUM(P27:P30)</f>
        <v>7318251</v>
      </c>
      <c r="Q26" s="11">
        <f>P26/O26*100</f>
        <v>19.61</v>
      </c>
      <c r="R26" s="10">
        <f>SUM(R27:R30)</f>
        <v>12235467</v>
      </c>
      <c r="S26" s="10">
        <f>SUM(S27:S30)</f>
        <v>3574849.39</v>
      </c>
      <c r="T26" s="11">
        <f>S26/R26*100</f>
        <v>29.22</v>
      </c>
      <c r="U26" s="10">
        <f>U27</f>
        <v>0</v>
      </c>
      <c r="V26" s="10">
        <f>V27</f>
        <v>0</v>
      </c>
      <c r="W26" s="11">
        <v>0</v>
      </c>
      <c r="X26" s="10">
        <f>X27+X30</f>
        <v>1904021623</v>
      </c>
      <c r="Y26" s="10">
        <f>Y27+Y30</f>
        <v>361164318.74000001</v>
      </c>
      <c r="Z26" s="11">
        <f t="shared" si="8"/>
        <v>18.97</v>
      </c>
      <c r="AA26" s="10">
        <f>AA27</f>
        <v>164739100</v>
      </c>
      <c r="AB26" s="10">
        <f>AB27</f>
        <v>35386172.960000001</v>
      </c>
      <c r="AC26" s="11">
        <f>AB26/AA26*100</f>
        <v>21.48</v>
      </c>
      <c r="AD26" s="10"/>
      <c r="AE26" s="10"/>
      <c r="AF26" s="11">
        <v>0</v>
      </c>
      <c r="AG26" s="10">
        <f>SUM(AG27:AG30)</f>
        <v>560300</v>
      </c>
      <c r="AH26" s="10">
        <f>SUM(AH27:AH30)</f>
        <v>485554.3</v>
      </c>
      <c r="AI26" s="11">
        <f t="shared" ref="AI26" si="24">AH26/AG26*100</f>
        <v>86.66</v>
      </c>
      <c r="AJ26" s="10">
        <f>AJ27</f>
        <v>121887600</v>
      </c>
      <c r="AK26" s="10">
        <f>AK27</f>
        <v>26765732.969999999</v>
      </c>
      <c r="AL26" s="11">
        <f>AK26/AJ26*100</f>
        <v>21.96</v>
      </c>
      <c r="AM26" s="10">
        <f t="shared" ref="AM26:AN26" si="25">AM27</f>
        <v>30501700</v>
      </c>
      <c r="AN26" s="10">
        <f t="shared" si="25"/>
        <v>4991390.16</v>
      </c>
      <c r="AO26" s="11">
        <f>AN26/AM26*100</f>
        <v>16.36</v>
      </c>
      <c r="AP26" s="10"/>
      <c r="AQ26" s="10"/>
      <c r="AR26" s="21"/>
    </row>
    <row r="27" spans="1:44" ht="31.5" x14ac:dyDescent="0.25">
      <c r="A27" s="12">
        <v>241</v>
      </c>
      <c r="B27" s="19" t="s">
        <v>57</v>
      </c>
      <c r="C27" s="14">
        <f>F27+L27+O27+R27+X27+AA27+AD27+AP27+I27+U27+AG27+AJ27+AM27</f>
        <v>2271296119</v>
      </c>
      <c r="D27" s="14">
        <f>G27+M27+P27+S27+Y27+AB27+AE27+AQ27+J27+V27+AH27+AK27+AN27</f>
        <v>436629757.52999997</v>
      </c>
      <c r="E27" s="21">
        <f t="shared" si="4"/>
        <v>19.22</v>
      </c>
      <c r="F27" s="22">
        <v>44083900</v>
      </c>
      <c r="G27" s="22">
        <v>7821291.3099999996</v>
      </c>
      <c r="H27" s="21">
        <f t="shared" si="23"/>
        <v>17.739999999999998</v>
      </c>
      <c r="I27" s="15">
        <v>0</v>
      </c>
      <c r="J27" s="15">
        <v>0</v>
      </c>
      <c r="K27" s="15">
        <v>0</v>
      </c>
      <c r="L27" s="15"/>
      <c r="M27" s="15"/>
      <c r="N27" s="21"/>
      <c r="O27" s="22">
        <v>1819596</v>
      </c>
      <c r="P27" s="22">
        <v>0</v>
      </c>
      <c r="Q27" s="21">
        <f>P27/O27*100</f>
        <v>0</v>
      </c>
      <c r="R27" s="22">
        <v>8242600</v>
      </c>
      <c r="S27" s="22">
        <v>1508051.39</v>
      </c>
      <c r="T27" s="21">
        <f>S27/R27*100</f>
        <v>18.3</v>
      </c>
      <c r="U27" s="15">
        <v>0</v>
      </c>
      <c r="V27" s="15">
        <v>0</v>
      </c>
      <c r="W27" s="21">
        <v>0</v>
      </c>
      <c r="X27" s="15">
        <v>1900021623</v>
      </c>
      <c r="Y27" s="15">
        <v>360157118.74000001</v>
      </c>
      <c r="Z27" s="21">
        <f t="shared" si="8"/>
        <v>18.96</v>
      </c>
      <c r="AA27" s="15">
        <v>164739100</v>
      </c>
      <c r="AB27" s="15">
        <v>35386172.960000001</v>
      </c>
      <c r="AC27" s="21">
        <f>AB27/AA27*100</f>
        <v>21.48</v>
      </c>
      <c r="AD27" s="15"/>
      <c r="AE27" s="15"/>
      <c r="AF27" s="21"/>
      <c r="AG27" s="15"/>
      <c r="AH27" s="15"/>
      <c r="AI27" s="21"/>
      <c r="AJ27" s="15">
        <v>121887600</v>
      </c>
      <c r="AK27" s="15">
        <v>26765732.969999999</v>
      </c>
      <c r="AL27" s="21">
        <f>AK27/AJ27*100</f>
        <v>21.96</v>
      </c>
      <c r="AM27" s="15">
        <v>30501700</v>
      </c>
      <c r="AN27" s="15">
        <v>4991390.16</v>
      </c>
      <c r="AO27" s="21">
        <f>AN27/AM27*100</f>
        <v>16.36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ref="C28:D30" si="26">F28+L28+O28+R28+X28+AA28+AD28+AP28+I28+U28+AG28+AJ28+AM28</f>
        <v>8694567</v>
      </c>
      <c r="D28" s="14">
        <f t="shared" si="26"/>
        <v>5524798</v>
      </c>
      <c r="E28" s="21">
        <f t="shared" ref="E28:E30" si="27">D28/C28*100</f>
        <v>63.54</v>
      </c>
      <c r="F28" s="15"/>
      <c r="G28" s="15"/>
      <c r="H28" s="21"/>
      <c r="I28" s="15"/>
      <c r="J28" s="15"/>
      <c r="K28" s="15"/>
      <c r="L28" s="15">
        <v>1243700</v>
      </c>
      <c r="M28" s="15">
        <v>0</v>
      </c>
      <c r="N28" s="21">
        <f>M28/L28*100</f>
        <v>0</v>
      </c>
      <c r="O28" s="15">
        <v>3458000</v>
      </c>
      <c r="P28" s="15">
        <v>3458000</v>
      </c>
      <c r="Q28" s="21">
        <f>P28/O28*100</f>
        <v>100</v>
      </c>
      <c r="R28" s="22">
        <v>3992867</v>
      </c>
      <c r="S28" s="22">
        <v>2066798</v>
      </c>
      <c r="T28" s="21">
        <f>S28/R28*100</f>
        <v>51.76</v>
      </c>
      <c r="U28" s="15"/>
      <c r="V28" s="15"/>
      <c r="W28" s="21"/>
      <c r="X28" s="15"/>
      <c r="Y28" s="15"/>
      <c r="Z28" s="45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26"/>
        <v>4210800</v>
      </c>
      <c r="D29" s="14">
        <f t="shared" si="26"/>
        <v>0</v>
      </c>
      <c r="E29" s="21">
        <f t="shared" si="27"/>
        <v>0</v>
      </c>
      <c r="F29" s="15"/>
      <c r="G29" s="15"/>
      <c r="H29" s="21"/>
      <c r="I29" s="15"/>
      <c r="J29" s="15"/>
      <c r="K29" s="15"/>
      <c r="L29" s="15"/>
      <c r="M29" s="15"/>
      <c r="N29" s="15"/>
      <c r="O29" s="15">
        <v>4210800</v>
      </c>
      <c r="P29" s="15">
        <v>0</v>
      </c>
      <c r="Q29" s="21">
        <f>P29/O29*100</f>
        <v>0</v>
      </c>
      <c r="R29" s="22"/>
      <c r="S29" s="22"/>
      <c r="T29" s="21"/>
      <c r="U29" s="15"/>
      <c r="V29" s="15"/>
      <c r="W29" s="21"/>
      <c r="X29" s="15"/>
      <c r="Y29" s="15"/>
      <c r="Z29" s="45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26"/>
        <v>34062400</v>
      </c>
      <c r="D30" s="14">
        <f t="shared" si="26"/>
        <v>5353005.3</v>
      </c>
      <c r="E30" s="21">
        <f t="shared" si="27"/>
        <v>15.72</v>
      </c>
      <c r="F30" s="15">
        <v>1674000</v>
      </c>
      <c r="G30" s="15">
        <v>0</v>
      </c>
      <c r="H30" s="21">
        <f t="shared" si="23"/>
        <v>0</v>
      </c>
      <c r="I30" s="15"/>
      <c r="J30" s="15"/>
      <c r="K30" s="15"/>
      <c r="L30" s="15"/>
      <c r="M30" s="15"/>
      <c r="N30" s="15"/>
      <c r="O30" s="15">
        <v>27828100</v>
      </c>
      <c r="P30" s="15">
        <v>3860251</v>
      </c>
      <c r="Q30" s="21">
        <v>0</v>
      </c>
      <c r="R30" s="22"/>
      <c r="S30" s="22"/>
      <c r="T30" s="21"/>
      <c r="U30" s="15"/>
      <c r="V30" s="15"/>
      <c r="W30" s="21"/>
      <c r="X30" s="15">
        <v>4000000</v>
      </c>
      <c r="Y30" s="15">
        <v>1007200</v>
      </c>
      <c r="Z30" s="45"/>
      <c r="AA30" s="15"/>
      <c r="AB30" s="15"/>
      <c r="AC30" s="21"/>
      <c r="AD30" s="15"/>
      <c r="AE30" s="15"/>
      <c r="AF30" s="21"/>
      <c r="AG30" s="15">
        <v>560300</v>
      </c>
      <c r="AH30" s="15">
        <v>485554.3</v>
      </c>
      <c r="AI30" s="21">
        <f t="shared" ref="AI30" si="28">AH30/AG30*100</f>
        <v>86.66</v>
      </c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15.75" x14ac:dyDescent="0.25">
      <c r="A31" s="16">
        <v>260</v>
      </c>
      <c r="B31" s="17" t="s">
        <v>4</v>
      </c>
      <c r="C31" s="18">
        <f>SUM(C32:C34)</f>
        <v>392375392.69999999</v>
      </c>
      <c r="D31" s="18">
        <f>SUM(D32:D34)</f>
        <v>10285428.57</v>
      </c>
      <c r="E31" s="11">
        <f t="shared" ref="E31:E47" si="29">D31/C31*100</f>
        <v>2.62</v>
      </c>
      <c r="F31" s="18">
        <f>SUM(F32:F34)</f>
        <v>1185585.6200000001</v>
      </c>
      <c r="G31" s="18">
        <f>SUM(G32:G34)</f>
        <v>462556.28</v>
      </c>
      <c r="H31" s="11">
        <f t="shared" si="23"/>
        <v>39.020000000000003</v>
      </c>
      <c r="I31" s="18">
        <f t="shared" ref="I31:AE31" si="30">SUM(I32:I34)</f>
        <v>0</v>
      </c>
      <c r="J31" s="18">
        <f t="shared" si="30"/>
        <v>0</v>
      </c>
      <c r="K31" s="18">
        <f t="shared" si="30"/>
        <v>0</v>
      </c>
      <c r="L31" s="18">
        <f t="shared" si="30"/>
        <v>60000</v>
      </c>
      <c r="M31" s="18">
        <f t="shared" si="30"/>
        <v>4903.62</v>
      </c>
      <c r="N31" s="18">
        <f t="shared" si="30"/>
        <v>8.17</v>
      </c>
      <c r="O31" s="18">
        <f t="shared" si="30"/>
        <v>77616.08</v>
      </c>
      <c r="P31" s="18">
        <f t="shared" si="30"/>
        <v>16546.52</v>
      </c>
      <c r="Q31" s="18">
        <f t="shared" si="30"/>
        <v>0</v>
      </c>
      <c r="R31" s="18">
        <f t="shared" si="30"/>
        <v>229286.39999999999</v>
      </c>
      <c r="S31" s="18">
        <f t="shared" si="30"/>
        <v>169286.39999999999</v>
      </c>
      <c r="T31" s="18">
        <f t="shared" si="30"/>
        <v>73.83</v>
      </c>
      <c r="U31" s="18">
        <f t="shared" si="30"/>
        <v>0</v>
      </c>
      <c r="V31" s="18">
        <f t="shared" si="30"/>
        <v>0</v>
      </c>
      <c r="W31" s="18">
        <f t="shared" si="30"/>
        <v>0</v>
      </c>
      <c r="X31" s="18">
        <f t="shared" si="30"/>
        <v>809956</v>
      </c>
      <c r="Y31" s="18">
        <f t="shared" si="30"/>
        <v>766407.82</v>
      </c>
      <c r="Z31" s="18">
        <f t="shared" si="30"/>
        <v>0</v>
      </c>
      <c r="AA31" s="18">
        <f t="shared" si="30"/>
        <v>425467.1</v>
      </c>
      <c r="AB31" s="18">
        <f t="shared" si="30"/>
        <v>418299.01</v>
      </c>
      <c r="AC31" s="18">
        <f t="shared" si="30"/>
        <v>0</v>
      </c>
      <c r="AD31" s="18">
        <f t="shared" si="30"/>
        <v>0</v>
      </c>
      <c r="AE31" s="18">
        <f t="shared" si="30"/>
        <v>0</v>
      </c>
      <c r="AF31" s="11">
        <v>0</v>
      </c>
      <c r="AG31" s="18">
        <f>SUM(AG32:AG34)</f>
        <v>389567481.5</v>
      </c>
      <c r="AH31" s="18">
        <f>SUM(AH32:AH34)</f>
        <v>8447428.9199999999</v>
      </c>
      <c r="AI31" s="11">
        <f t="shared" ref="AI31:AI41" si="31">AH31/AG31*100</f>
        <v>2.17</v>
      </c>
      <c r="AJ31" s="18">
        <f>SUM(AJ32:AJ34)</f>
        <v>20000</v>
      </c>
      <c r="AK31" s="18">
        <f>SUM(AK32:AK34)</f>
        <v>0</v>
      </c>
      <c r="AL31" s="11"/>
      <c r="AM31" s="18">
        <f>SUM(AM32:AM32)</f>
        <v>0</v>
      </c>
      <c r="AN31" s="18">
        <f>SUM(AN32:AN32)</f>
        <v>0</v>
      </c>
      <c r="AO31" s="11"/>
      <c r="AP31" s="18">
        <f>SUM(AP32:AP32)</f>
        <v>0</v>
      </c>
      <c r="AQ31" s="18">
        <f>SUM(AQ32:AQ32)</f>
        <v>0</v>
      </c>
      <c r="AR31" s="11">
        <v>0</v>
      </c>
    </row>
    <row r="32" spans="1:44" ht="31.5" x14ac:dyDescent="0.25">
      <c r="A32" s="12">
        <v>262</v>
      </c>
      <c r="B32" s="13" t="s">
        <v>58</v>
      </c>
      <c r="C32" s="14">
        <f t="shared" ref="C32:D32" si="32">F32+L32+O32+R32+X32+AA32+AD32+AP32+I32+U32+AG32+AJ32+AM32</f>
        <v>383522481.5</v>
      </c>
      <c r="D32" s="14">
        <f t="shared" si="32"/>
        <v>7021833.9199999999</v>
      </c>
      <c r="E32" s="21">
        <f t="shared" si="29"/>
        <v>1.83</v>
      </c>
      <c r="F32" s="22"/>
      <c r="G32" s="22"/>
      <c r="H32" s="21"/>
      <c r="I32" s="15">
        <v>0</v>
      </c>
      <c r="J32" s="15">
        <v>0</v>
      </c>
      <c r="K32" s="15">
        <v>0</v>
      </c>
      <c r="L32" s="22">
        <v>0</v>
      </c>
      <c r="M32" s="22">
        <v>0</v>
      </c>
      <c r="N32" s="21">
        <v>0</v>
      </c>
      <c r="O32" s="15">
        <v>0</v>
      </c>
      <c r="P32" s="15">
        <v>0</v>
      </c>
      <c r="Q32" s="21">
        <v>0</v>
      </c>
      <c r="R32" s="15"/>
      <c r="S32" s="15"/>
      <c r="T32" s="21"/>
      <c r="U32" s="15">
        <v>0</v>
      </c>
      <c r="V32" s="15">
        <v>0</v>
      </c>
      <c r="W32" s="21">
        <v>0</v>
      </c>
      <c r="X32" s="15"/>
      <c r="Y32" s="15"/>
      <c r="Z32" s="21"/>
      <c r="AA32" s="15">
        <v>0</v>
      </c>
      <c r="AB32" s="15">
        <v>0</v>
      </c>
      <c r="AC32" s="21">
        <v>0</v>
      </c>
      <c r="AD32" s="22">
        <v>0</v>
      </c>
      <c r="AE32" s="22">
        <v>0</v>
      </c>
      <c r="AF32" s="21">
        <v>0</v>
      </c>
      <c r="AG32" s="22">
        <v>383522481.5</v>
      </c>
      <c r="AH32" s="22">
        <v>7021833.9199999999</v>
      </c>
      <c r="AI32" s="21">
        <f t="shared" si="31"/>
        <v>1.83</v>
      </c>
      <c r="AJ32" s="22"/>
      <c r="AK32" s="22"/>
      <c r="AL32" s="21"/>
      <c r="AM32" s="22"/>
      <c r="AN32" s="22"/>
      <c r="AO32" s="21"/>
      <c r="AP32" s="22"/>
      <c r="AQ32" s="22"/>
      <c r="AR32" s="21"/>
    </row>
    <row r="33" spans="1:50" ht="31.5" x14ac:dyDescent="0.25">
      <c r="A33" s="12">
        <v>264</v>
      </c>
      <c r="B33" s="19" t="s">
        <v>39</v>
      </c>
      <c r="C33" s="14">
        <f t="shared" ref="C33:C36" si="33">F33+L33+O33+R33+X33+AA33+AD33+AP33+I33+U33+AG33+AJ33+AM33</f>
        <v>6378338.1900000004</v>
      </c>
      <c r="D33" s="14">
        <f t="shared" ref="D33:D36" si="34">G33+M33+P33+S33+Y33+AB33+AE33+AQ33+J33+V33+AH33+AK33+AN33</f>
        <v>1758930.19</v>
      </c>
      <c r="E33" s="21">
        <f t="shared" ref="E33:E36" si="35">D33/C33*100</f>
        <v>27.58</v>
      </c>
      <c r="F33" s="15">
        <v>329313.51</v>
      </c>
      <c r="G33" s="15">
        <v>329313.51</v>
      </c>
      <c r="H33" s="21">
        <f>G33/F33*100</f>
        <v>100</v>
      </c>
      <c r="I33" s="15"/>
      <c r="J33" s="15"/>
      <c r="K33" s="21"/>
      <c r="L33" s="15"/>
      <c r="M33" s="15"/>
      <c r="N33" s="21"/>
      <c r="O33" s="15"/>
      <c r="P33" s="15"/>
      <c r="Q33" s="21"/>
      <c r="R33" s="15"/>
      <c r="S33" s="15"/>
      <c r="T33" s="21"/>
      <c r="U33" s="15"/>
      <c r="V33" s="15"/>
      <c r="W33" s="21"/>
      <c r="X33" s="15"/>
      <c r="Y33" s="15"/>
      <c r="Z33" s="21"/>
      <c r="AA33" s="15">
        <v>4024.68</v>
      </c>
      <c r="AB33" s="15">
        <v>4021.68</v>
      </c>
      <c r="AC33" s="21">
        <v>0</v>
      </c>
      <c r="AD33" s="15"/>
      <c r="AE33" s="15"/>
      <c r="AF33" s="21"/>
      <c r="AG33" s="22">
        <v>6045000</v>
      </c>
      <c r="AH33" s="22">
        <v>1425595</v>
      </c>
      <c r="AI33" s="21">
        <f t="shared" si="31"/>
        <v>23.58</v>
      </c>
      <c r="AJ33" s="15"/>
      <c r="AK33" s="15"/>
      <c r="AL33" s="21"/>
      <c r="AM33" s="15"/>
      <c r="AN33" s="15"/>
      <c r="AO33" s="21"/>
      <c r="AP33" s="15"/>
      <c r="AQ33" s="15"/>
      <c r="AR33" s="21"/>
    </row>
    <row r="34" spans="1:50" ht="31.5" x14ac:dyDescent="0.25">
      <c r="A34" s="12">
        <v>266</v>
      </c>
      <c r="B34" s="19" t="s">
        <v>40</v>
      </c>
      <c r="C34" s="14">
        <f t="shared" si="33"/>
        <v>2474573.0099999998</v>
      </c>
      <c r="D34" s="14">
        <f t="shared" si="34"/>
        <v>1504664.46</v>
      </c>
      <c r="E34" s="21">
        <f t="shared" si="35"/>
        <v>60.81</v>
      </c>
      <c r="F34" s="15">
        <v>856272.11</v>
      </c>
      <c r="G34" s="15">
        <v>133242.76999999999</v>
      </c>
      <c r="H34" s="21">
        <f>G34/F34*100</f>
        <v>15.56</v>
      </c>
      <c r="I34" s="15"/>
      <c r="J34" s="15"/>
      <c r="K34" s="21"/>
      <c r="L34" s="15">
        <v>60000</v>
      </c>
      <c r="M34" s="15">
        <v>4903.62</v>
      </c>
      <c r="N34" s="21">
        <f>M34/L34*100</f>
        <v>8.17</v>
      </c>
      <c r="O34" s="15">
        <v>77616.08</v>
      </c>
      <c r="P34" s="15">
        <v>16546.52</v>
      </c>
      <c r="Q34" s="21">
        <v>0</v>
      </c>
      <c r="R34" s="15">
        <v>229286.39999999999</v>
      </c>
      <c r="S34" s="15">
        <v>169286.39999999999</v>
      </c>
      <c r="T34" s="21">
        <f>S34/R34*100</f>
        <v>73.83</v>
      </c>
      <c r="U34" s="15"/>
      <c r="V34" s="15"/>
      <c r="W34" s="21"/>
      <c r="X34" s="15">
        <v>809956</v>
      </c>
      <c r="Y34" s="15">
        <v>766407.82</v>
      </c>
      <c r="Z34" s="21"/>
      <c r="AA34" s="15">
        <v>421442.42</v>
      </c>
      <c r="AB34" s="15">
        <v>414277.33</v>
      </c>
      <c r="AC34" s="21"/>
      <c r="AD34" s="15"/>
      <c r="AE34" s="15"/>
      <c r="AF34" s="21"/>
      <c r="AG34" s="22"/>
      <c r="AH34" s="22"/>
      <c r="AI34" s="21"/>
      <c r="AJ34" s="15">
        <v>20000</v>
      </c>
      <c r="AK34" s="15">
        <v>0</v>
      </c>
      <c r="AL34" s="21">
        <v>0</v>
      </c>
      <c r="AM34" s="15"/>
      <c r="AN34" s="15"/>
      <c r="AO34" s="21"/>
      <c r="AP34" s="15"/>
      <c r="AQ34" s="15"/>
      <c r="AR34" s="21"/>
    </row>
    <row r="35" spans="1:50" s="2" customFormat="1" ht="31.5" x14ac:dyDescent="0.25">
      <c r="A35" s="16">
        <v>280</v>
      </c>
      <c r="B35" s="20" t="s">
        <v>66</v>
      </c>
      <c r="C35" s="18">
        <f t="shared" si="33"/>
        <v>10123800</v>
      </c>
      <c r="D35" s="18">
        <f t="shared" si="34"/>
        <v>0</v>
      </c>
      <c r="E35" s="11">
        <f t="shared" si="35"/>
        <v>0</v>
      </c>
      <c r="F35" s="10"/>
      <c r="G35" s="10"/>
      <c r="H35" s="11"/>
      <c r="I35" s="10"/>
      <c r="J35" s="10"/>
      <c r="K35" s="11"/>
      <c r="L35" s="10"/>
      <c r="M35" s="10"/>
      <c r="N35" s="11"/>
      <c r="O35" s="10"/>
      <c r="P35" s="10"/>
      <c r="Q35" s="11"/>
      <c r="R35" s="10">
        <f>R36</f>
        <v>10123800</v>
      </c>
      <c r="S35" s="10">
        <f>S36</f>
        <v>0</v>
      </c>
      <c r="T35" s="11">
        <f>S35/R35*100</f>
        <v>0</v>
      </c>
      <c r="U35" s="10"/>
      <c r="V35" s="10"/>
      <c r="W35" s="11"/>
      <c r="X35" s="10"/>
      <c r="Y35" s="10"/>
      <c r="Z35" s="11"/>
      <c r="AA35" s="10"/>
      <c r="AB35" s="10"/>
      <c r="AC35" s="11"/>
      <c r="AD35" s="10"/>
      <c r="AE35" s="10"/>
      <c r="AF35" s="11"/>
      <c r="AG35" s="10"/>
      <c r="AH35" s="10"/>
      <c r="AI35" s="11"/>
      <c r="AJ35" s="10"/>
      <c r="AK35" s="10"/>
      <c r="AL35" s="11"/>
      <c r="AM35" s="10"/>
      <c r="AN35" s="10"/>
      <c r="AO35" s="11"/>
      <c r="AP35" s="10"/>
      <c r="AQ35" s="10"/>
      <c r="AR35" s="11"/>
    </row>
    <row r="36" spans="1:50" ht="47.25" x14ac:dyDescent="0.25">
      <c r="A36" s="12">
        <v>285</v>
      </c>
      <c r="B36" s="19" t="s">
        <v>67</v>
      </c>
      <c r="C36" s="14">
        <f t="shared" si="33"/>
        <v>10123800</v>
      </c>
      <c r="D36" s="14">
        <f t="shared" si="34"/>
        <v>0</v>
      </c>
      <c r="E36" s="21">
        <f t="shared" si="35"/>
        <v>0</v>
      </c>
      <c r="F36" s="15"/>
      <c r="G36" s="15"/>
      <c r="H36" s="21"/>
      <c r="I36" s="15"/>
      <c r="J36" s="15"/>
      <c r="K36" s="21"/>
      <c r="L36" s="15"/>
      <c r="M36" s="15"/>
      <c r="N36" s="21"/>
      <c r="O36" s="15"/>
      <c r="P36" s="15"/>
      <c r="Q36" s="21"/>
      <c r="R36" s="15">
        <v>10123800</v>
      </c>
      <c r="S36" s="15">
        <v>0</v>
      </c>
      <c r="T36" s="21">
        <f>S36/R36*100</f>
        <v>0</v>
      </c>
      <c r="U36" s="15"/>
      <c r="V36" s="15"/>
      <c r="W36" s="21"/>
      <c r="X36" s="15"/>
      <c r="Y36" s="15"/>
      <c r="Z36" s="21"/>
      <c r="AA36" s="15"/>
      <c r="AB36" s="15"/>
      <c r="AC36" s="21"/>
      <c r="AD36" s="15"/>
      <c r="AE36" s="15"/>
      <c r="AF36" s="21"/>
      <c r="AG36" s="22"/>
      <c r="AH36" s="22"/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15.75" x14ac:dyDescent="0.25">
      <c r="A37" s="16">
        <v>290</v>
      </c>
      <c r="B37" s="20" t="s">
        <v>5</v>
      </c>
      <c r="C37" s="18">
        <f>SUM(C38:C43)</f>
        <v>6329890.1100000003</v>
      </c>
      <c r="D37" s="18">
        <f>SUM(D38:D43)</f>
        <v>1006716.11</v>
      </c>
      <c r="E37" s="11">
        <f t="shared" si="29"/>
        <v>15.9</v>
      </c>
      <c r="F37" s="10">
        <f>SUM(F38:F42)</f>
        <v>6028090.1100000003</v>
      </c>
      <c r="G37" s="10">
        <f>SUM(G38:G42)</f>
        <v>960416.11</v>
      </c>
      <c r="H37" s="21">
        <f>G37/F37*100</f>
        <v>15.93</v>
      </c>
      <c r="I37" s="10">
        <f>I38+I39+I41</f>
        <v>0</v>
      </c>
      <c r="J37" s="10">
        <f>J38+J39+J41</f>
        <v>0</v>
      </c>
      <c r="K37" s="11">
        <v>0</v>
      </c>
      <c r="L37" s="10">
        <f>L38+L39+L41</f>
        <v>1800</v>
      </c>
      <c r="M37" s="10">
        <f>M38+M39+M41</f>
        <v>0</v>
      </c>
      <c r="N37" s="11">
        <v>0</v>
      </c>
      <c r="O37" s="10">
        <f>SUM(O38:O42)</f>
        <v>280000</v>
      </c>
      <c r="P37" s="10">
        <f>SUM(P38:P42)</f>
        <v>35000</v>
      </c>
      <c r="Q37" s="11">
        <f>P37/O37*100</f>
        <v>12.5</v>
      </c>
      <c r="R37" s="10">
        <f>R38+R39+R41+R43</f>
        <v>0</v>
      </c>
      <c r="S37" s="10">
        <f>S38+S39+S41</f>
        <v>0</v>
      </c>
      <c r="T37" s="11"/>
      <c r="U37" s="10">
        <f>U38+U39+U41</f>
        <v>0</v>
      </c>
      <c r="V37" s="10">
        <f>V38+V39+V41</f>
        <v>0</v>
      </c>
      <c r="W37" s="21"/>
      <c r="X37" s="10">
        <f>X38+X39+X41</f>
        <v>0</v>
      </c>
      <c r="Y37" s="10">
        <f>Y38+Y39+Y41</f>
        <v>0</v>
      </c>
      <c r="Z37" s="11">
        <v>0</v>
      </c>
      <c r="AA37" s="10">
        <f>AA38+AA39+AA41</f>
        <v>0</v>
      </c>
      <c r="AB37" s="10">
        <f>AB38+AB39+AB41</f>
        <v>0</v>
      </c>
      <c r="AC37" s="11">
        <v>0</v>
      </c>
      <c r="AD37" s="10">
        <f>AD38+AD39+AD41</f>
        <v>0</v>
      </c>
      <c r="AE37" s="10">
        <f>AE38+AE39+AE41</f>
        <v>0</v>
      </c>
      <c r="AF37" s="11">
        <v>0</v>
      </c>
      <c r="AG37" s="10">
        <f>AG38+AG39+AG41</f>
        <v>20000</v>
      </c>
      <c r="AH37" s="10">
        <f>AH38+AH39+AH41</f>
        <v>11300</v>
      </c>
      <c r="AI37" s="11">
        <f t="shared" si="31"/>
        <v>56.5</v>
      </c>
      <c r="AJ37" s="10">
        <f>AJ38+AJ39+AJ41</f>
        <v>0</v>
      </c>
      <c r="AK37" s="10">
        <f>AK38+AK39+AK41</f>
        <v>0</v>
      </c>
      <c r="AL37" s="11">
        <v>0</v>
      </c>
      <c r="AM37" s="10">
        <f>AM38+AM39+AM41</f>
        <v>0</v>
      </c>
      <c r="AN37" s="10">
        <f>AN38+AN39+AN41</f>
        <v>0</v>
      </c>
      <c r="AO37" s="11">
        <v>0</v>
      </c>
      <c r="AP37" s="10">
        <v>0</v>
      </c>
      <c r="AQ37" s="10">
        <v>0</v>
      </c>
      <c r="AR37" s="11">
        <v>0</v>
      </c>
    </row>
    <row r="38" spans="1:50" s="41" customFormat="1" ht="15.75" x14ac:dyDescent="0.2">
      <c r="A38" s="34">
        <v>291</v>
      </c>
      <c r="B38" s="19" t="s">
        <v>59</v>
      </c>
      <c r="C38" s="35">
        <f t="shared" ref="C38:C41" si="36">F38+L38+O38+R38+X38+AA38+AD38+AP38+I38+U38+AG38+AJ38+AM38</f>
        <v>4486100</v>
      </c>
      <c r="D38" s="35">
        <f t="shared" ref="D38:D41" si="37">G38+M38+P38+S38+Y38+AB38+AE38+AQ38+J38+V38+AH38+AK38+AN38</f>
        <v>655716</v>
      </c>
      <c r="E38" s="36">
        <f t="shared" si="29"/>
        <v>14.62</v>
      </c>
      <c r="F38" s="37">
        <v>4384300</v>
      </c>
      <c r="G38" s="37">
        <v>655716</v>
      </c>
      <c r="H38" s="36">
        <f t="shared" ref="H38:H42" si="38">G38/F38*100</f>
        <v>14.96</v>
      </c>
      <c r="I38" s="37"/>
      <c r="J38" s="37"/>
      <c r="K38" s="36"/>
      <c r="L38" s="37">
        <v>1800</v>
      </c>
      <c r="M38" s="37">
        <v>0</v>
      </c>
      <c r="N38" s="36">
        <f t="shared" ref="N38" si="39">M38/L38*100</f>
        <v>0</v>
      </c>
      <c r="O38" s="37">
        <v>100000</v>
      </c>
      <c r="P38" s="37">
        <v>0</v>
      </c>
      <c r="Q38" s="36">
        <f>P38/O38*100</f>
        <v>0</v>
      </c>
      <c r="R38" s="37"/>
      <c r="S38" s="37"/>
      <c r="T38" s="36"/>
      <c r="U38" s="37"/>
      <c r="V38" s="37"/>
      <c r="W38" s="36"/>
      <c r="X38" s="37"/>
      <c r="Y38" s="37"/>
      <c r="Z38" s="36"/>
      <c r="AA38" s="37"/>
      <c r="AB38" s="37"/>
      <c r="AC38" s="36"/>
      <c r="AD38" s="37"/>
      <c r="AE38" s="37"/>
      <c r="AF38" s="36"/>
      <c r="AG38" s="37"/>
      <c r="AH38" s="37"/>
      <c r="AI38" s="36"/>
      <c r="AJ38" s="37"/>
      <c r="AK38" s="37"/>
      <c r="AL38" s="36"/>
      <c r="AM38" s="37"/>
      <c r="AN38" s="37"/>
      <c r="AO38" s="36"/>
      <c r="AP38" s="37"/>
      <c r="AQ38" s="39"/>
      <c r="AR38" s="40"/>
    </row>
    <row r="39" spans="1:50" s="41" customFormat="1" ht="31.5" x14ac:dyDescent="0.2">
      <c r="A39" s="34">
        <v>292</v>
      </c>
      <c r="B39" s="19" t="s">
        <v>60</v>
      </c>
      <c r="C39" s="35">
        <f t="shared" si="36"/>
        <v>0</v>
      </c>
      <c r="D39" s="35">
        <f t="shared" si="37"/>
        <v>0</v>
      </c>
      <c r="E39" s="36"/>
      <c r="F39" s="37">
        <v>0</v>
      </c>
      <c r="G39" s="37">
        <v>0</v>
      </c>
      <c r="H39" s="36"/>
      <c r="I39" s="37"/>
      <c r="J39" s="37"/>
      <c r="K39" s="36"/>
      <c r="L39" s="37"/>
      <c r="M39" s="37"/>
      <c r="N39" s="36"/>
      <c r="O39" s="37"/>
      <c r="P39" s="37"/>
      <c r="Q39" s="36"/>
      <c r="R39" s="37"/>
      <c r="S39" s="37"/>
      <c r="T39" s="36"/>
      <c r="U39" s="37"/>
      <c r="V39" s="37"/>
      <c r="W39" s="36"/>
      <c r="X39" s="37"/>
      <c r="Y39" s="37"/>
      <c r="Z39" s="36"/>
      <c r="AA39" s="37"/>
      <c r="AB39" s="37"/>
      <c r="AC39" s="36"/>
      <c r="AD39" s="37"/>
      <c r="AE39" s="37"/>
      <c r="AF39" s="36"/>
      <c r="AG39" s="37"/>
      <c r="AH39" s="37"/>
      <c r="AI39" s="36"/>
      <c r="AJ39" s="37"/>
      <c r="AK39" s="37"/>
      <c r="AL39" s="36"/>
      <c r="AM39" s="37"/>
      <c r="AN39" s="37"/>
      <c r="AO39" s="36"/>
      <c r="AP39" s="37"/>
      <c r="AQ39" s="37"/>
      <c r="AR39" s="38"/>
    </row>
    <row r="40" spans="1:50" ht="15.75" x14ac:dyDescent="0.25">
      <c r="A40" s="12">
        <v>295</v>
      </c>
      <c r="B40" s="19" t="s">
        <v>41</v>
      </c>
      <c r="C40" s="14">
        <f t="shared" ref="C40" si="40">F40+L40+O40+R40+X40+AA40+AD40+AP40+I40+U40+AG40+AJ40+AM40</f>
        <v>175790.11</v>
      </c>
      <c r="D40" s="14">
        <f t="shared" ref="D40" si="41">G40+M40+P40+S40+Y40+AB40+AE40+AQ40+J40+V40+AH40+AK40+AN40</f>
        <v>175790.11</v>
      </c>
      <c r="E40" s="36">
        <f t="shared" si="29"/>
        <v>100</v>
      </c>
      <c r="F40" s="15">
        <v>175790.11</v>
      </c>
      <c r="G40" s="42">
        <v>175790.11</v>
      </c>
      <c r="H40" s="36">
        <f t="shared" si="38"/>
        <v>100</v>
      </c>
      <c r="I40" s="42"/>
      <c r="J40" s="42"/>
      <c r="K40" s="43"/>
      <c r="L40" s="42"/>
      <c r="M40" s="42"/>
      <c r="N40" s="43"/>
      <c r="O40" s="42">
        <v>0</v>
      </c>
      <c r="P40" s="42">
        <v>0</v>
      </c>
      <c r="Q40" s="21"/>
      <c r="R40" s="42"/>
      <c r="S40" s="42"/>
      <c r="T40" s="43"/>
      <c r="U40" s="42"/>
      <c r="V40" s="42"/>
      <c r="W40" s="43"/>
      <c r="X40" s="42"/>
      <c r="Y40" s="42"/>
      <c r="Z40" s="43"/>
      <c r="AA40" s="42"/>
      <c r="AB40" s="42"/>
      <c r="AC40" s="43"/>
      <c r="AD40" s="42"/>
      <c r="AE40" s="42"/>
      <c r="AF40" s="43"/>
      <c r="AG40" s="42"/>
      <c r="AH40" s="42"/>
      <c r="AI40" s="43"/>
      <c r="AJ40" s="42"/>
      <c r="AK40" s="42"/>
      <c r="AL40" s="43"/>
      <c r="AM40" s="42"/>
      <c r="AN40" s="42"/>
      <c r="AO40" s="43"/>
      <c r="AP40" s="42"/>
      <c r="AQ40" s="42"/>
      <c r="AR40" s="44"/>
    </row>
    <row r="41" spans="1:50" ht="15.75" x14ac:dyDescent="0.25">
      <c r="A41" s="12">
        <v>296</v>
      </c>
      <c r="B41" s="19" t="s">
        <v>61</v>
      </c>
      <c r="C41" s="14">
        <f t="shared" si="36"/>
        <v>1232000</v>
      </c>
      <c r="D41" s="14">
        <f t="shared" si="37"/>
        <v>140210</v>
      </c>
      <c r="E41" s="21">
        <f t="shared" si="29"/>
        <v>11.38</v>
      </c>
      <c r="F41" s="15">
        <v>1182000</v>
      </c>
      <c r="G41" s="15">
        <v>128910</v>
      </c>
      <c r="H41" s="21">
        <f t="shared" si="38"/>
        <v>10.91</v>
      </c>
      <c r="I41" s="15"/>
      <c r="J41" s="15"/>
      <c r="K41" s="21"/>
      <c r="L41" s="15"/>
      <c r="M41" s="15"/>
      <c r="N41" s="21"/>
      <c r="O41" s="15">
        <v>30000</v>
      </c>
      <c r="P41" s="15">
        <v>0</v>
      </c>
      <c r="Q41" s="21">
        <f>P41/O41*100</f>
        <v>0</v>
      </c>
      <c r="R41" s="15"/>
      <c r="S41" s="15"/>
      <c r="T41" s="21"/>
      <c r="U41" s="15"/>
      <c r="V41" s="15"/>
      <c r="W41" s="21"/>
      <c r="X41" s="15"/>
      <c r="Y41" s="15"/>
      <c r="Z41" s="21"/>
      <c r="AA41" s="15"/>
      <c r="AB41" s="15"/>
      <c r="AC41" s="21"/>
      <c r="AD41" s="15"/>
      <c r="AE41" s="15"/>
      <c r="AF41" s="21"/>
      <c r="AG41" s="15">
        <v>20000</v>
      </c>
      <c r="AH41" s="15">
        <v>11300</v>
      </c>
      <c r="AI41" s="21">
        <f t="shared" si="31"/>
        <v>56.5</v>
      </c>
      <c r="AJ41" s="15"/>
      <c r="AK41" s="15"/>
      <c r="AL41" s="21"/>
      <c r="AM41" s="15"/>
      <c r="AN41" s="15"/>
      <c r="AO41" s="21"/>
      <c r="AP41" s="15"/>
      <c r="AQ41" s="15"/>
      <c r="AR41" s="11"/>
    </row>
    <row r="42" spans="1:50" ht="15.75" x14ac:dyDescent="0.25">
      <c r="A42" s="12">
        <v>297</v>
      </c>
      <c r="B42" s="19" t="s">
        <v>42</v>
      </c>
      <c r="C42" s="14">
        <f t="shared" ref="C42" si="42">F42+L42+O42+R42+X42+AA42+AD42+AP42+I42+U42+AG42+AJ42+AM42</f>
        <v>436000</v>
      </c>
      <c r="D42" s="14">
        <f t="shared" ref="D42" si="43">G42+M42+P42+S42+Y42+AB42+AE42+AQ42+J42+V42+AH42+AK42+AN42</f>
        <v>35000</v>
      </c>
      <c r="E42" s="21">
        <f t="shared" ref="E42" si="44">D42/C42*100</f>
        <v>8.0299999999999994</v>
      </c>
      <c r="F42" s="15">
        <v>286000</v>
      </c>
      <c r="G42" s="15">
        <v>0</v>
      </c>
      <c r="H42" s="21">
        <f t="shared" si="38"/>
        <v>0</v>
      </c>
      <c r="I42" s="15"/>
      <c r="J42" s="15"/>
      <c r="K42" s="21"/>
      <c r="L42" s="15"/>
      <c r="M42" s="15"/>
      <c r="N42" s="21"/>
      <c r="O42" s="15">
        <v>150000</v>
      </c>
      <c r="P42" s="15">
        <v>35000</v>
      </c>
      <c r="Q42" s="21">
        <f>P42/O42*100</f>
        <v>23.33</v>
      </c>
      <c r="R42" s="15"/>
      <c r="S42" s="15"/>
      <c r="T42" s="21"/>
      <c r="U42" s="15"/>
      <c r="V42" s="15"/>
      <c r="W42" s="21"/>
      <c r="X42" s="15"/>
      <c r="Y42" s="15"/>
      <c r="Z42" s="21"/>
      <c r="AA42" s="15"/>
      <c r="AB42" s="15"/>
      <c r="AC42" s="21"/>
      <c r="AD42" s="15"/>
      <c r="AE42" s="15"/>
      <c r="AF42" s="21"/>
      <c r="AG42" s="15"/>
      <c r="AH42" s="15"/>
      <c r="AI42" s="21"/>
      <c r="AJ42" s="15"/>
      <c r="AK42" s="15"/>
      <c r="AL42" s="21"/>
      <c r="AM42" s="15"/>
      <c r="AN42" s="15"/>
      <c r="AO42" s="21"/>
      <c r="AP42" s="15"/>
      <c r="AQ42" s="15"/>
      <c r="AR42" s="11"/>
    </row>
    <row r="43" spans="1:50" ht="15.75" x14ac:dyDescent="0.25">
      <c r="A43" s="12">
        <v>298</v>
      </c>
      <c r="B43" s="19" t="s">
        <v>50</v>
      </c>
      <c r="C43" s="14">
        <f t="shared" ref="C43" si="45">F43+L43+O43+R43+X43+AA43+AD43+AP43+I43+U43+AG43+AJ43+AM43</f>
        <v>0</v>
      </c>
      <c r="D43" s="14">
        <f t="shared" ref="D43" si="46">G43+M43+P43+S43+Y43+AB43+AE43+AQ43+J43+V43+AH43+AK43+AN43</f>
        <v>0</v>
      </c>
      <c r="E43" s="21"/>
      <c r="F43" s="15"/>
      <c r="G43" s="15"/>
      <c r="H43" s="21"/>
      <c r="I43" s="15"/>
      <c r="J43" s="15"/>
      <c r="K43" s="21"/>
      <c r="L43" s="15"/>
      <c r="M43" s="15"/>
      <c r="N43" s="21"/>
      <c r="O43" s="15"/>
      <c r="P43" s="15"/>
      <c r="Q43" s="21"/>
      <c r="R43" s="15"/>
      <c r="S43" s="15"/>
      <c r="T43" s="21"/>
      <c r="U43" s="15"/>
      <c r="V43" s="15"/>
      <c r="W43" s="21"/>
      <c r="X43" s="15"/>
      <c r="Y43" s="15"/>
      <c r="Z43" s="21"/>
      <c r="AA43" s="15"/>
      <c r="AB43" s="15"/>
      <c r="AC43" s="21"/>
      <c r="AD43" s="15"/>
      <c r="AE43" s="15"/>
      <c r="AF43" s="21"/>
      <c r="AG43" s="15"/>
      <c r="AH43" s="15"/>
      <c r="AI43" s="21"/>
      <c r="AJ43" s="15"/>
      <c r="AK43" s="15"/>
      <c r="AL43" s="21"/>
      <c r="AM43" s="15"/>
      <c r="AN43" s="15"/>
      <c r="AO43" s="21"/>
      <c r="AP43" s="15"/>
      <c r="AQ43" s="15"/>
      <c r="AR43" s="11"/>
    </row>
    <row r="44" spans="1:50" ht="15.75" x14ac:dyDescent="0.25">
      <c r="A44" s="16">
        <v>300</v>
      </c>
      <c r="B44" s="17" t="s">
        <v>6</v>
      </c>
      <c r="C44" s="18">
        <f>C45+C46</f>
        <v>892012979.19000006</v>
      </c>
      <c r="D44" s="18">
        <f>D45+D46</f>
        <v>2633395.58</v>
      </c>
      <c r="E44" s="11">
        <f t="shared" si="29"/>
        <v>0.3</v>
      </c>
      <c r="F44" s="10">
        <f>F45+F46</f>
        <v>10910801.49</v>
      </c>
      <c r="G44" s="10">
        <f>G45+G46</f>
        <v>2509795.42</v>
      </c>
      <c r="H44" s="11">
        <f>G44/F44*100</f>
        <v>23</v>
      </c>
      <c r="I44" s="10">
        <f t="shared" ref="I44:J44" si="47">I45+I46</f>
        <v>0</v>
      </c>
      <c r="J44" s="10">
        <f t="shared" si="47"/>
        <v>0</v>
      </c>
      <c r="K44" s="11">
        <v>0</v>
      </c>
      <c r="L44" s="10">
        <f t="shared" ref="L44:M44" si="48">L45+L46</f>
        <v>2165800</v>
      </c>
      <c r="M44" s="10">
        <f t="shared" si="48"/>
        <v>0</v>
      </c>
      <c r="N44" s="11">
        <f t="shared" ref="N44" si="49">M44/L44*100</f>
        <v>0</v>
      </c>
      <c r="O44" s="10">
        <f t="shared" ref="O44:P44" si="50">O45+O46</f>
        <v>5911070</v>
      </c>
      <c r="P44" s="10">
        <f t="shared" si="50"/>
        <v>100000</v>
      </c>
      <c r="Q44" s="11">
        <f t="shared" ref="Q44" si="51">P44/O44*100</f>
        <v>1.69</v>
      </c>
      <c r="R44" s="10">
        <f t="shared" ref="R44:S44" si="52">R45+R46</f>
        <v>423423083</v>
      </c>
      <c r="S44" s="10">
        <f t="shared" si="52"/>
        <v>23600.16</v>
      </c>
      <c r="T44" s="11">
        <f t="shared" ref="T44" si="53">S44/R44*100</f>
        <v>0.01</v>
      </c>
      <c r="U44" s="10">
        <f t="shared" ref="U44:V44" si="54">U45+U46</f>
        <v>129100</v>
      </c>
      <c r="V44" s="10">
        <f t="shared" si="54"/>
        <v>0</v>
      </c>
      <c r="W44" s="11">
        <f t="shared" ref="W44" si="55">V44/U44*100</f>
        <v>0</v>
      </c>
      <c r="X44" s="10">
        <f t="shared" ref="X44:Y44" si="56">X45+X46</f>
        <v>0</v>
      </c>
      <c r="Y44" s="10">
        <f t="shared" si="56"/>
        <v>0</v>
      </c>
      <c r="Z44" s="11">
        <v>0</v>
      </c>
      <c r="AA44" s="10">
        <f>SUM(AA45:AA46)</f>
        <v>273000</v>
      </c>
      <c r="AB44" s="10">
        <f>SUM(AB45:AB52)</f>
        <v>0</v>
      </c>
      <c r="AC44" s="11">
        <f t="shared" ref="AC44" si="57">AB44/AA44*100</f>
        <v>0</v>
      </c>
      <c r="AD44" s="10">
        <f t="shared" ref="AD44:AE44" si="58">AD45+AD46</f>
        <v>0</v>
      </c>
      <c r="AE44" s="10">
        <f t="shared" si="58"/>
        <v>0</v>
      </c>
      <c r="AF44" s="11">
        <v>0</v>
      </c>
      <c r="AG44" s="10">
        <f t="shared" ref="AG44:AH44" si="59">AG45+AG46</f>
        <v>11410000</v>
      </c>
      <c r="AH44" s="10">
        <f t="shared" si="59"/>
        <v>0</v>
      </c>
      <c r="AI44" s="11">
        <f t="shared" ref="AI44" si="60">AH44/AG44*100</f>
        <v>0</v>
      </c>
      <c r="AJ44" s="10">
        <f t="shared" ref="AJ44:AK44" si="61">AJ45+AJ46</f>
        <v>437790124.69999999</v>
      </c>
      <c r="AK44" s="10">
        <f t="shared" si="61"/>
        <v>0</v>
      </c>
      <c r="AL44" s="11">
        <f t="shared" ref="AL44" si="62">AK44/AJ44*100</f>
        <v>0</v>
      </c>
      <c r="AM44" s="10">
        <f t="shared" ref="AM44:AN44" si="63">AM45+AM46</f>
        <v>0</v>
      </c>
      <c r="AN44" s="10">
        <f t="shared" si="63"/>
        <v>0</v>
      </c>
      <c r="AO44" s="11">
        <v>0</v>
      </c>
      <c r="AP44" s="10">
        <f t="shared" ref="AP44:AQ44" si="64">AP45+AP46</f>
        <v>0</v>
      </c>
      <c r="AQ44" s="10">
        <f t="shared" si="64"/>
        <v>0</v>
      </c>
      <c r="AR44" s="11">
        <v>0</v>
      </c>
    </row>
    <row r="45" spans="1:50" s="2" customFormat="1" ht="15.75" x14ac:dyDescent="0.25">
      <c r="A45" s="12">
        <v>310</v>
      </c>
      <c r="B45" s="13" t="s">
        <v>7</v>
      </c>
      <c r="C45" s="14">
        <f>F45+L45+O45+R45+X45+AA45+AD45+AP45+I45+U45+AG45+AJ45+AM45</f>
        <v>877794124</v>
      </c>
      <c r="D45" s="14">
        <f>G45+M45+P45+S45+Y45+AB45+AE45+AQ45+J45+V45+AH45+AK45+AN45</f>
        <v>159276</v>
      </c>
      <c r="E45" s="21">
        <f t="shared" si="29"/>
        <v>0.02</v>
      </c>
      <c r="F45" s="22">
        <v>932500</v>
      </c>
      <c r="G45" s="22">
        <v>59276</v>
      </c>
      <c r="H45" s="21">
        <f>G45/F45*100</f>
        <v>6.36</v>
      </c>
      <c r="I45" s="15"/>
      <c r="J45" s="15"/>
      <c r="K45" s="21"/>
      <c r="L45" s="15">
        <v>374000</v>
      </c>
      <c r="M45" s="15">
        <v>0</v>
      </c>
      <c r="N45" s="21">
        <f>M45/L45*100</f>
        <v>0</v>
      </c>
      <c r="O45" s="22">
        <v>5320000</v>
      </c>
      <c r="P45" s="22">
        <v>100000</v>
      </c>
      <c r="Q45" s="21">
        <f>P45/O45*100</f>
        <v>1.88</v>
      </c>
      <c r="R45" s="22">
        <v>422108099.30000001</v>
      </c>
      <c r="S45" s="22">
        <v>0</v>
      </c>
      <c r="T45" s="21">
        <f>S45/R45*100</f>
        <v>0</v>
      </c>
      <c r="U45" s="15"/>
      <c r="V45" s="15"/>
      <c r="W45" s="21"/>
      <c r="X45" s="22"/>
      <c r="Y45" s="22"/>
      <c r="Z45" s="21"/>
      <c r="AA45" s="22"/>
      <c r="AB45" s="22"/>
      <c r="AC45" s="21"/>
      <c r="AD45" s="22"/>
      <c r="AE45" s="22"/>
      <c r="AF45" s="21"/>
      <c r="AG45" s="22">
        <v>11269400</v>
      </c>
      <c r="AH45" s="22">
        <v>0</v>
      </c>
      <c r="AI45" s="21">
        <f>AH45/AG45*100</f>
        <v>0</v>
      </c>
      <c r="AJ45" s="22">
        <v>437790124.69999999</v>
      </c>
      <c r="AK45" s="22">
        <v>0</v>
      </c>
      <c r="AL45" s="21">
        <f>AK45*100/AJ45</f>
        <v>0</v>
      </c>
      <c r="AM45" s="15"/>
      <c r="AN45" s="21"/>
      <c r="AO45" s="21"/>
      <c r="AP45" s="21"/>
      <c r="AQ45" s="21"/>
      <c r="AR45" s="21"/>
      <c r="AS45" s="1"/>
      <c r="AT45" s="1"/>
      <c r="AU45" s="1"/>
      <c r="AV45" s="1"/>
      <c r="AW45" s="1"/>
      <c r="AX45" s="1"/>
    </row>
    <row r="46" spans="1:50" s="2" customFormat="1" ht="15.75" x14ac:dyDescent="0.25">
      <c r="A46" s="12">
        <v>340</v>
      </c>
      <c r="B46" s="13" t="s">
        <v>8</v>
      </c>
      <c r="C46" s="14">
        <f>F46+L46+O46+R46+X46+AA46+AD46+AP46+I46+U46+AG46+AJ46+AM46</f>
        <v>14218855.189999999</v>
      </c>
      <c r="D46" s="14">
        <f t="shared" ref="D46:D52" si="65">G46+M46+P46+S46+Y46+AB46+AE46+AQ46+J46+V46+AH46+AK46+AN46</f>
        <v>2474119.58</v>
      </c>
      <c r="E46" s="21">
        <f t="shared" si="29"/>
        <v>17.399999999999999</v>
      </c>
      <c r="F46" s="15">
        <f>SUM(F47:F52)</f>
        <v>9978301.4900000002</v>
      </c>
      <c r="G46" s="15">
        <f>SUM(G47:G52)</f>
        <v>2450519.42</v>
      </c>
      <c r="H46" s="21">
        <f>G46/F46*100</f>
        <v>24.56</v>
      </c>
      <c r="I46" s="15"/>
      <c r="J46" s="15"/>
      <c r="K46" s="21"/>
      <c r="L46" s="15">
        <f>SUM(L47:L52)</f>
        <v>1791800</v>
      </c>
      <c r="M46" s="15">
        <f>SUM(M47:M52)</f>
        <v>0</v>
      </c>
      <c r="N46" s="21">
        <f>M46/L46*100</f>
        <v>0</v>
      </c>
      <c r="O46" s="15">
        <f>SUM(O48:O52)</f>
        <v>591070</v>
      </c>
      <c r="P46" s="15">
        <f>SUM(P48:P52)</f>
        <v>0</v>
      </c>
      <c r="Q46" s="21">
        <f>P46/O46*100</f>
        <v>0</v>
      </c>
      <c r="R46" s="15">
        <f>R51</f>
        <v>1314983.7</v>
      </c>
      <c r="S46" s="15">
        <f>S51</f>
        <v>23600.16</v>
      </c>
      <c r="T46" s="21">
        <f>S46/R46*100</f>
        <v>1.79</v>
      </c>
      <c r="U46" s="15">
        <f>U51</f>
        <v>129100</v>
      </c>
      <c r="V46" s="15">
        <v>0</v>
      </c>
      <c r="W46" s="21">
        <f t="shared" ref="W46" si="66">V46/U46*100</f>
        <v>0</v>
      </c>
      <c r="X46" s="15"/>
      <c r="Y46" s="15"/>
      <c r="Z46" s="21"/>
      <c r="AA46" s="15">
        <f>SUM(AA47:AA52)</f>
        <v>273000</v>
      </c>
      <c r="AB46" s="15">
        <f t="shared" ref="AB46:AC46" si="67">SUM(AB47:AB52)</f>
        <v>0</v>
      </c>
      <c r="AC46" s="15">
        <f t="shared" si="67"/>
        <v>0</v>
      </c>
      <c r="AD46" s="15"/>
      <c r="AE46" s="15"/>
      <c r="AF46" s="21"/>
      <c r="AG46" s="15">
        <f>SUM(AG47:AG52)</f>
        <v>140600</v>
      </c>
      <c r="AH46" s="15">
        <f>SUM(AH47:AH52)</f>
        <v>0</v>
      </c>
      <c r="AI46" s="21">
        <f>AH46/AG46*100</f>
        <v>0</v>
      </c>
      <c r="AJ46" s="15"/>
      <c r="AK46" s="15"/>
      <c r="AL46" s="21"/>
      <c r="AM46" s="15"/>
      <c r="AN46" s="21"/>
      <c r="AO46" s="21"/>
      <c r="AP46" s="21"/>
      <c r="AQ46" s="21"/>
      <c r="AR46" s="21"/>
      <c r="AS46" s="1"/>
      <c r="AT46" s="1"/>
      <c r="AU46" s="1"/>
      <c r="AV46" s="1"/>
      <c r="AW46" s="1"/>
      <c r="AX46" s="1"/>
    </row>
    <row r="47" spans="1:50" s="2" customFormat="1" ht="15.75" x14ac:dyDescent="0.25">
      <c r="A47" s="12">
        <v>342</v>
      </c>
      <c r="B47" s="13" t="s">
        <v>64</v>
      </c>
      <c r="C47" s="14">
        <f>F47+L47+O47+R47+X47+AA47+AD47+AP47+I47+U47+AG47+AJ47+AM47</f>
        <v>213554.87</v>
      </c>
      <c r="D47" s="14">
        <f t="shared" si="65"/>
        <v>10630</v>
      </c>
      <c r="E47" s="21">
        <f t="shared" si="29"/>
        <v>4.9800000000000004</v>
      </c>
      <c r="F47" s="15">
        <v>194154.87</v>
      </c>
      <c r="G47" s="15">
        <v>10630</v>
      </c>
      <c r="H47" s="21">
        <f>G47/F47*100</f>
        <v>5.48</v>
      </c>
      <c r="I47" s="15"/>
      <c r="J47" s="15"/>
      <c r="K47" s="21"/>
      <c r="L47" s="15">
        <v>15000</v>
      </c>
      <c r="M47" s="15">
        <v>0</v>
      </c>
      <c r="N47" s="21">
        <f t="shared" ref="N47:N50" si="68">M47/L47*100</f>
        <v>0</v>
      </c>
      <c r="O47" s="15"/>
      <c r="P47" s="15"/>
      <c r="Q47" s="21"/>
      <c r="R47" s="15"/>
      <c r="S47" s="15"/>
      <c r="T47" s="21"/>
      <c r="U47" s="15"/>
      <c r="V47" s="15"/>
      <c r="W47" s="21"/>
      <c r="X47" s="15"/>
      <c r="Y47" s="15"/>
      <c r="Z47" s="21"/>
      <c r="AA47" s="15"/>
      <c r="AB47" s="15"/>
      <c r="AC47" s="21"/>
      <c r="AD47" s="15"/>
      <c r="AE47" s="15"/>
      <c r="AF47" s="21"/>
      <c r="AG47" s="15">
        <v>4400</v>
      </c>
      <c r="AH47" s="15">
        <v>0</v>
      </c>
      <c r="AI47" s="21">
        <f>AH47/AG47*100</f>
        <v>0</v>
      </c>
      <c r="AJ47" s="15"/>
      <c r="AK47" s="15"/>
      <c r="AL47" s="21"/>
      <c r="AM47" s="15"/>
      <c r="AN47" s="21"/>
      <c r="AO47" s="21"/>
      <c r="AP47" s="21"/>
      <c r="AQ47" s="21"/>
      <c r="AR47" s="21"/>
      <c r="AS47" s="1"/>
      <c r="AT47" s="1"/>
      <c r="AU47" s="1"/>
      <c r="AV47" s="1"/>
      <c r="AW47" s="1"/>
      <c r="AX47" s="1"/>
    </row>
    <row r="48" spans="1:50" s="2" customFormat="1" ht="15.75" x14ac:dyDescent="0.25">
      <c r="A48" s="12">
        <v>343</v>
      </c>
      <c r="B48" s="13" t="s">
        <v>43</v>
      </c>
      <c r="C48" s="14">
        <f t="shared" ref="C48:C52" si="69">F48+L48+O48+R48+X48+AA48+AD48+AP48+I48+U48+AG48+AJ48+AM48</f>
        <v>4760946.3</v>
      </c>
      <c r="D48" s="14">
        <f t="shared" si="65"/>
        <v>1053344.68</v>
      </c>
      <c r="E48" s="21">
        <f t="shared" ref="E48:E52" si="70">D48/C48*100</f>
        <v>22.12</v>
      </c>
      <c r="F48" s="15">
        <v>4760946.3</v>
      </c>
      <c r="G48" s="15">
        <v>1053344.68</v>
      </c>
      <c r="H48" s="21">
        <f t="shared" ref="H48:H52" si="71">G48/F48*100</f>
        <v>22.12</v>
      </c>
      <c r="I48" s="15"/>
      <c r="J48" s="15"/>
      <c r="K48" s="21"/>
      <c r="L48" s="15"/>
      <c r="M48" s="15"/>
      <c r="N48" s="21"/>
      <c r="O48" s="15"/>
      <c r="P48" s="15"/>
      <c r="Q48" s="21"/>
      <c r="R48" s="15"/>
      <c r="S48" s="15"/>
      <c r="T48" s="21"/>
      <c r="U48" s="15"/>
      <c r="V48" s="15"/>
      <c r="W48" s="21"/>
      <c r="X48" s="15"/>
      <c r="Y48" s="15"/>
      <c r="Z48" s="21"/>
      <c r="AA48" s="15"/>
      <c r="AB48" s="15"/>
      <c r="AC48" s="21"/>
      <c r="AD48" s="15"/>
      <c r="AE48" s="15"/>
      <c r="AF48" s="21"/>
      <c r="AG48" s="15"/>
      <c r="AH48" s="15"/>
      <c r="AI48" s="21"/>
      <c r="AJ48" s="15"/>
      <c r="AK48" s="15"/>
      <c r="AL48" s="21"/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ht="15.75" x14ac:dyDescent="0.25">
      <c r="A49" s="12">
        <v>344</v>
      </c>
      <c r="B49" s="13" t="s">
        <v>65</v>
      </c>
      <c r="C49" s="14">
        <f t="shared" si="69"/>
        <v>149440</v>
      </c>
      <c r="D49" s="14">
        <f t="shared" si="65"/>
        <v>149440</v>
      </c>
      <c r="E49" s="21">
        <f t="shared" si="70"/>
        <v>100</v>
      </c>
      <c r="F49" s="15">
        <v>149440</v>
      </c>
      <c r="G49" s="15">
        <v>149440</v>
      </c>
      <c r="H49" s="21">
        <f t="shared" si="71"/>
        <v>100</v>
      </c>
      <c r="I49" s="15"/>
      <c r="J49" s="15"/>
      <c r="K49" s="21"/>
      <c r="L49" s="15"/>
      <c r="M49" s="15"/>
      <c r="N49" s="21"/>
      <c r="O49" s="15"/>
      <c r="P49" s="15"/>
      <c r="Q49" s="21"/>
      <c r="R49" s="15"/>
      <c r="S49" s="15"/>
      <c r="T49" s="21"/>
      <c r="U49" s="15"/>
      <c r="V49" s="15"/>
      <c r="W49" s="21"/>
      <c r="X49" s="15"/>
      <c r="Y49" s="15"/>
      <c r="Z49" s="21"/>
      <c r="AA49" s="15"/>
      <c r="AB49" s="15"/>
      <c r="AC49" s="21"/>
      <c r="AD49" s="15"/>
      <c r="AE49" s="15"/>
      <c r="AF49" s="21"/>
      <c r="AG49" s="15"/>
      <c r="AH49" s="15"/>
      <c r="AI49" s="21"/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15.75" x14ac:dyDescent="0.25">
      <c r="A50" s="12">
        <v>345</v>
      </c>
      <c r="B50" s="13" t="s">
        <v>44</v>
      </c>
      <c r="C50" s="14">
        <f t="shared" si="69"/>
        <v>286651.84000000003</v>
      </c>
      <c r="D50" s="14">
        <f t="shared" si="65"/>
        <v>31020.080000000002</v>
      </c>
      <c r="E50" s="21">
        <f t="shared" si="70"/>
        <v>10.82</v>
      </c>
      <c r="F50" s="15">
        <v>207251.84</v>
      </c>
      <c r="G50" s="15">
        <v>31020.080000000002</v>
      </c>
      <c r="H50" s="21">
        <f t="shared" si="71"/>
        <v>14.97</v>
      </c>
      <c r="I50" s="15"/>
      <c r="J50" s="15"/>
      <c r="K50" s="21"/>
      <c r="L50" s="15">
        <v>79400</v>
      </c>
      <c r="M50" s="15">
        <v>0</v>
      </c>
      <c r="N50" s="21">
        <f t="shared" si="68"/>
        <v>0</v>
      </c>
      <c r="O50" s="15"/>
      <c r="P50" s="15"/>
      <c r="Q50" s="21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21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ht="31.5" x14ac:dyDescent="0.25">
      <c r="A51" s="12">
        <v>346</v>
      </c>
      <c r="B51" s="13" t="s">
        <v>45</v>
      </c>
      <c r="C51" s="14">
        <f t="shared" si="69"/>
        <v>6606932.1799999997</v>
      </c>
      <c r="D51" s="14">
        <f t="shared" si="65"/>
        <v>1049625.82</v>
      </c>
      <c r="E51" s="21">
        <f t="shared" si="70"/>
        <v>15.89</v>
      </c>
      <c r="F51" s="15">
        <v>3064848.48</v>
      </c>
      <c r="G51" s="15">
        <v>1026025.66</v>
      </c>
      <c r="H51" s="21">
        <f t="shared" si="71"/>
        <v>33.479999999999997</v>
      </c>
      <c r="I51" s="15"/>
      <c r="J51" s="15"/>
      <c r="K51" s="21"/>
      <c r="L51" s="15">
        <v>1174200</v>
      </c>
      <c r="M51" s="15">
        <v>0</v>
      </c>
      <c r="N51" s="21">
        <f>M51/L51*100</f>
        <v>0</v>
      </c>
      <c r="O51" s="15">
        <v>514600</v>
      </c>
      <c r="P51" s="15">
        <v>0</v>
      </c>
      <c r="Q51" s="21">
        <f>P51/O51*100</f>
        <v>0</v>
      </c>
      <c r="R51" s="15">
        <v>1314983.7</v>
      </c>
      <c r="S51" s="15">
        <v>23600.16</v>
      </c>
      <c r="T51" s="21">
        <f>S51/R51*100</f>
        <v>1.79</v>
      </c>
      <c r="U51" s="15">
        <v>129100</v>
      </c>
      <c r="V51" s="15">
        <v>0</v>
      </c>
      <c r="W51" s="21">
        <f t="shared" ref="W51" si="72">V51/U51*100</f>
        <v>0</v>
      </c>
      <c r="X51" s="15"/>
      <c r="Y51" s="15"/>
      <c r="Z51" s="21"/>
      <c r="AA51" s="15">
        <v>273000</v>
      </c>
      <c r="AB51" s="15">
        <v>0</v>
      </c>
      <c r="AC51" s="21">
        <f>AB51/AA51*100</f>
        <v>0</v>
      </c>
      <c r="AD51" s="15"/>
      <c r="AE51" s="15"/>
      <c r="AF51" s="21"/>
      <c r="AG51" s="15">
        <v>136200</v>
      </c>
      <c r="AH51" s="15">
        <v>0</v>
      </c>
      <c r="AI51" s="21">
        <f>AH51/AG51*100</f>
        <v>0</v>
      </c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ht="31.5" x14ac:dyDescent="0.25">
      <c r="A52" s="12">
        <v>349</v>
      </c>
      <c r="B52" s="13" t="s">
        <v>46</v>
      </c>
      <c r="C52" s="14">
        <f t="shared" si="69"/>
        <v>2201330</v>
      </c>
      <c r="D52" s="14">
        <f t="shared" si="65"/>
        <v>180059</v>
      </c>
      <c r="E52" s="21">
        <f t="shared" si="70"/>
        <v>8.18</v>
      </c>
      <c r="F52" s="15">
        <v>1601660</v>
      </c>
      <c r="G52" s="15">
        <v>180059</v>
      </c>
      <c r="H52" s="21">
        <f t="shared" si="71"/>
        <v>11.24</v>
      </c>
      <c r="I52" s="15"/>
      <c r="J52" s="15"/>
      <c r="K52" s="21"/>
      <c r="L52" s="15">
        <v>523200</v>
      </c>
      <c r="M52" s="15">
        <v>0</v>
      </c>
      <c r="N52" s="21">
        <f>M52/L52*100</f>
        <v>0</v>
      </c>
      <c r="O52" s="15">
        <v>76470</v>
      </c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</sheetData>
  <autoFilter ref="A7:BF52"/>
  <mergeCells count="19"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  <mergeCell ref="C4:W4"/>
    <mergeCell ref="V5:W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02" fitToWidth="2" orientation="landscape" useFirstPageNumber="1" r:id="rId1"/>
  <headerFooter alignWithMargins="0">
    <oddHeader>&amp;R&amp;P</oddHeader>
  </headerFooter>
  <colBreaks count="1" manualBreakCount="1">
    <brk id="23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Сергей Медведев</cp:lastModifiedBy>
  <cp:lastPrinted>2020-05-20T10:43:10Z</cp:lastPrinted>
  <dcterms:created xsi:type="dcterms:W3CDTF">2005-04-12T02:52:04Z</dcterms:created>
  <dcterms:modified xsi:type="dcterms:W3CDTF">2020-05-20T10:46:12Z</dcterms:modified>
</cp:coreProperties>
</file>